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07"/>
  <workbookPr defaultThemeVersion="124226"/>
  <mc:AlternateContent xmlns:mc="http://schemas.openxmlformats.org/markup-compatibility/2006">
    <mc:Choice Requires="x15">
      <x15ac:absPath xmlns:x15ac="http://schemas.microsoft.com/office/spreadsheetml/2010/11/ac" url="C:\Users\Usuario\Downloads\"/>
    </mc:Choice>
  </mc:AlternateContent>
  <xr:revisionPtr revIDLastSave="0" documentId="13_ncr:1_{47EFF828-9C8C-4F92-8DE4-FB73D0F6B6EE}" xr6:coauthVersionLast="47" xr6:coauthVersionMax="47" xr10:uidLastSave="{00000000-0000-0000-0000-000000000000}"/>
  <bookViews>
    <workbookView xWindow="-113" yWindow="-113" windowWidth="24267" windowHeight="13023" firstSheet="1" activeTab="1" xr2:uid="{00000000-000D-0000-FFFF-FFFF00000000}"/>
  </bookViews>
  <sheets>
    <sheet name="Conf.Semanas" sheetId="6" state="hidden" r:id="rId1"/>
    <sheet name="Semana 67" sheetId="4" r:id="rId2"/>
    <sheet name="MAQUINARIA Y EQUIPO" sheetId="10" r:id="rId3"/>
    <sheet name="REGISTRO DE LLUVIAS" sheetId="7" r:id="rId4"/>
  </sheets>
  <definedNames>
    <definedName name="_xlnm._FilterDatabase" localSheetId="2" hidden="1">'MAQUINARIA Y EQUIPO'!$B$3:$G$148</definedName>
    <definedName name="_xlnm.Print_Area" localSheetId="2">'MAQUINARIA Y EQUIPO'!$A$1:$I$145</definedName>
    <definedName name="_xlnm.Print_Area" localSheetId="3">'REGISTRO DE LLUVIAS'!$A$1:$AO$35</definedName>
    <definedName name="_xlnm.Print_Area" localSheetId="1">'Semana 67'!$A$1:$N$217</definedName>
    <definedName name="_xlnm.Print_Titles" localSheetId="3">'REGISTRO DE LLUVIAS'!$1:$9</definedName>
    <definedName name="_xlnm.Print_Titles" localSheetId="1">'Semana 67'!$1:$8</definedName>
  </definedNames>
  <calcPr calcId="191029"/>
</workbook>
</file>

<file path=xl/calcChain.xml><?xml version="1.0" encoding="utf-8"?>
<calcChain xmlns="http://schemas.openxmlformats.org/spreadsheetml/2006/main">
  <c r="I12" i="7" l="1"/>
  <c r="I148" i="10" l="1"/>
  <c r="I108" i="10"/>
  <c r="I100" i="10"/>
  <c r="I68" i="10"/>
  <c r="I67" i="10"/>
  <c r="H67" i="4" l="1"/>
  <c r="H66" i="4"/>
  <c r="M16" i="4"/>
  <c r="R6" i="7" l="1"/>
  <c r="F6" i="7"/>
  <c r="F12" i="7" s="1"/>
  <c r="M12" i="7" l="1"/>
  <c r="T12" i="7"/>
  <c r="AA12" i="7" s="1"/>
  <c r="AH12" i="7" s="1"/>
  <c r="G12" i="7"/>
  <c r="J12" i="7" l="1"/>
  <c r="K12" i="7" s="1"/>
  <c r="L12" i="7" s="1"/>
  <c r="N12" i="7"/>
  <c r="U12" i="7"/>
  <c r="AB12" i="7" s="1"/>
  <c r="AI12" i="7" s="1"/>
  <c r="V12" i="7" l="1"/>
  <c r="AC12" i="7" s="1"/>
  <c r="AJ12" i="7" s="1"/>
  <c r="O12" i="7"/>
  <c r="P12" i="7" l="1"/>
  <c r="W12" i="7"/>
  <c r="AD12" i="7" s="1"/>
  <c r="AK12" i="7" s="1"/>
  <c r="X12" i="7" l="1"/>
  <c r="AE12" i="7" s="1"/>
  <c r="AL12" i="7" s="1"/>
  <c r="Q12" i="7"/>
  <c r="Y12" i="7" l="1"/>
  <c r="AF12" i="7" s="1"/>
  <c r="AM12" i="7" s="1"/>
  <c r="R12" i="7"/>
  <c r="S12" i="7" l="1"/>
  <c r="Z12" i="7"/>
  <c r="AG12" i="7" s="1"/>
  <c r="AN12" i="7" s="1"/>
  <c r="K19" i="4" l="1"/>
  <c r="K21" i="4" s="1"/>
  <c r="G24" i="4" s="1"/>
  <c r="J27" i="4" s="1"/>
  <c r="A2" i="6" l="1" a="1"/>
  <c r="A2" i="6" s="1"/>
  <c r="A61" i="6"/>
  <c r="A60" i="6"/>
  <c r="A59" i="6"/>
  <c r="A58" i="6"/>
  <c r="A57" i="6"/>
  <c r="A56" i="6"/>
  <c r="A55" i="6"/>
  <c r="A54" i="6"/>
  <c r="A53" i="6"/>
  <c r="A52" i="6"/>
  <c r="A51" i="6"/>
  <c r="A50" i="6"/>
  <c r="A49" i="6"/>
  <c r="A48" i="6"/>
  <c r="A47" i="6"/>
  <c r="A46" i="6"/>
  <c r="A45" i="6"/>
  <c r="A44" i="6"/>
  <c r="A43" i="6"/>
  <c r="A42" i="6"/>
  <c r="A41" i="6"/>
  <c r="A40" i="6"/>
  <c r="A39" i="6"/>
  <c r="A38" i="6"/>
  <c r="A37" i="6"/>
  <c r="A36" i="6"/>
  <c r="A35" i="6"/>
  <c r="A34" i="6"/>
  <c r="A33" i="6"/>
  <c r="A32" i="6"/>
  <c r="A31" i="6"/>
  <c r="A30" i="6"/>
  <c r="A29" i="6"/>
  <c r="A28" i="6"/>
  <c r="A27" i="6"/>
  <c r="A26" i="6"/>
  <c r="A25" i="6"/>
  <c r="A24" i="6"/>
  <c r="A23" i="6"/>
  <c r="A22" i="6"/>
  <c r="A21" i="6"/>
  <c r="A20" i="6"/>
  <c r="A19" i="6"/>
  <c r="A18" i="6"/>
  <c r="A17" i="6"/>
  <c r="A16" i="6"/>
  <c r="A15" i="6"/>
  <c r="A14" i="6"/>
  <c r="A13" i="6"/>
  <c r="A12" i="6"/>
  <c r="A11" i="6"/>
  <c r="A10" i="6"/>
  <c r="A9" i="6"/>
  <c r="A8" i="6"/>
  <c r="A7" i="6"/>
  <c r="A6" i="6"/>
  <c r="A5" i="6"/>
  <c r="A4" i="6"/>
  <c r="A3"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<sst xmlns="http://schemas.openxmlformats.org/spreadsheetml/2006/main" count="1099" uniqueCount="453">
  <si>
    <t>1. DATOS GENERALES</t>
  </si>
  <si>
    <t>ACTIVIDADES DEL PERIODO</t>
  </si>
  <si>
    <t>Alcoholimetrías positivas</t>
  </si>
  <si>
    <t>ACUMULADO
ACTUAL</t>
  </si>
  <si>
    <t>ASPECTOS HSE</t>
  </si>
  <si>
    <t>ACUMULADO
ANTERIORES</t>
  </si>
  <si>
    <t>SEMANA
ACTUAL</t>
  </si>
  <si>
    <t>6. ACTIVIDADES REALIZADAS Y A REALIZAR</t>
  </si>
  <si>
    <t>Aseguramento comportamientos</t>
  </si>
  <si>
    <t>Fallas de control (condiciones inseguras)</t>
  </si>
  <si>
    <t xml:space="preserve">Derrames </t>
  </si>
  <si>
    <t>Incidentes viales</t>
  </si>
  <si>
    <t>Indicadores 
Reactivos</t>
  </si>
  <si>
    <t>Indicadores de
Liderazgo</t>
  </si>
  <si>
    <t>Fecha</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</si>
  <si>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</si>
  <si>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</si>
  <si>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</si>
  <si>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</si>
  <si>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</si>
  <si>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</si>
  <si>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</si>
  <si>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</si>
  <si>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</si>
  <si>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</si>
  <si>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</si>
  <si>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</si>
  <si>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</si>
  <si>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</si>
  <si>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</si>
  <si>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</si>
  <si>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</si>
  <si>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</si>
  <si>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</si>
  <si>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</si>
  <si>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</si>
  <si>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</si>
  <si>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</si>
  <si>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</si>
  <si>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</si>
  <si>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</si>
  <si>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</si>
  <si>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</si>
  <si>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</si>
  <si>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</si>
  <si>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</si>
  <si>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</si>
  <si>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</si>
  <si>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</si>
  <si>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</si>
  <si>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</si>
  <si>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</si>
  <si>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</si>
  <si>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</si>
  <si>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</si>
  <si>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</si>
  <si>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</si>
  <si>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</si>
  <si>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</si>
  <si>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</si>
  <si>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</si>
  <si>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</si>
  <si>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</si>
  <si>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</si>
  <si>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</si>
  <si>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</si>
  <si>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</si>
  <si>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</si>
  <si>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</si>
  <si>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</si>
  <si>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</si>
  <si>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</si>
  <si>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</si>
  <si>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</si>
  <si>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</si>
  <si>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</si>
  <si>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</si>
  <si>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</si>
  <si>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</si>
  <si>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</si>
  <si>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</si>
  <si>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</si>
  <si>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</si>
  <si>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</si>
  <si>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</si>
  <si>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</si>
  <si>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</si>
  <si>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</si>
  <si>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</si>
  <si>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</si>
  <si>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</si>
  <si>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</si>
  <si>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</si>
  <si>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</si>
  <si>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</si>
  <si>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</si>
  <si>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</si>
  <si>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</si>
  <si>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</si>
  <si>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</si>
  <si>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</si>
  <si>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</si>
  <si>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</si>
  <si>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</si>
  <si>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</si>
  <si>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</si>
  <si>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</si>
  <si>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</si>
  <si>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</si>
  <si>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</si>
  <si>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</si>
  <si>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</si>
  <si>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</si>
  <si>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</si>
  <si>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#Semana</t>
  </si>
  <si>
    <t>COINOBRAS S.A.S</t>
  </si>
  <si>
    <t>NIT. 804.000.152-8</t>
  </si>
  <si>
    <t>CW241011</t>
  </si>
  <si>
    <t>“Mantenimiento y mejoramiento de la infraestructura vial en la zona de influencia del proyecto Hidroeléctrico Ituango, y obras complementarias”</t>
  </si>
  <si>
    <t>Contrato No.</t>
  </si>
  <si>
    <t>VALOR BÁSICO CONTRATO DE OBRA (A):</t>
  </si>
  <si>
    <t>INVERSIÓN OBRA PROGRAMADA ACUMULADA:</t>
  </si>
  <si>
    <t>INVERSIÓN OBRA EJECUTADA ACUMULADA (B):</t>
  </si>
  <si>
    <t>AVANCE DE OBRA EN % (B/A):</t>
  </si>
  <si>
    <t>OTRAS INVERSIONES EJECUTADAS:</t>
  </si>
  <si>
    <t>(Estudios y Diseños, gestión predial, social, ambiental y otras)</t>
  </si>
  <si>
    <t>TOTAL INVERSIÓN EJECUTADA:</t>
  </si>
  <si>
    <t>SI</t>
  </si>
  <si>
    <t>NO</t>
  </si>
  <si>
    <t>PRESENTO FACTURA EN EL MES ANTERIOR:</t>
  </si>
  <si>
    <t>x</t>
  </si>
  <si>
    <t>MES FACTURADO:</t>
  </si>
  <si>
    <t>VALOR FACTURA:</t>
  </si>
  <si>
    <t>FECHA FACTURA:</t>
  </si>
  <si>
    <t>-</t>
  </si>
  <si>
    <t>DESCRIPCIÓN OBJETO DEL CONTRATO</t>
  </si>
  <si>
    <t>DESCRIPCIÓN DEL CONTRATO DE OBRA</t>
  </si>
  <si>
    <t>BALANCE DEL CONTRATO DE OBRA</t>
  </si>
  <si>
    <t>2. CURVA S</t>
  </si>
  <si>
    <t>INFORME No.</t>
  </si>
  <si>
    <t>CONTRATISTA:</t>
  </si>
  <si>
    <t>Este formato se diligencia electrónicamente y no requiere firmas (Se considera validado una vez se envié por correo electrónico por parte del responsable).</t>
  </si>
  <si>
    <t>4. GESTIÓN AMBIENTAL</t>
  </si>
  <si>
    <t>3. GESTION SST</t>
  </si>
  <si>
    <t>FUENTES DE MATERIALES</t>
  </si>
  <si>
    <t>UBICACIÓN:</t>
  </si>
  <si>
    <t>PERMISO MINERO:</t>
  </si>
  <si>
    <t xml:space="preserve">SI  </t>
  </si>
  <si>
    <t>X</t>
  </si>
  <si>
    <t>LICENCIA AMBIENTAL:</t>
  </si>
  <si>
    <t>PERMISOS AMBIENTALES Y/O LICENCIAMIENTO AMBIENTAL</t>
  </si>
  <si>
    <t>ZONAS DE DEPOSITO</t>
  </si>
  <si>
    <t>N/A</t>
  </si>
  <si>
    <t>APROVECHAMIENTO FORESTAL:</t>
  </si>
  <si>
    <t>CONCESIÓN DE AGUAS:</t>
  </si>
  <si>
    <t>OCUPACIÓN DE CAUCES:</t>
  </si>
  <si>
    <t>VERTIMIENTOS:</t>
  </si>
  <si>
    <t>EMISIONES:</t>
  </si>
  <si>
    <t>OTROS (Especificar cual)</t>
  </si>
  <si>
    <t>5. GESTIÓN SOCIAL</t>
  </si>
  <si>
    <t>7. REGISTRO FOTOGRAFÍCO</t>
  </si>
  <si>
    <t xml:space="preserve">CORREGIMIENTO EL VALLE DE TOLEDO </t>
  </si>
  <si>
    <t>450 días calendario</t>
  </si>
  <si>
    <t>INFORME EJECUTIVO SEMANAL DE AVANCE DE OBRA</t>
  </si>
  <si>
    <t xml:space="preserve">REGISTRO DE LLUVIAS </t>
  </si>
  <si>
    <t xml:space="preserve">INFORMACIÓN GENERAL </t>
  </si>
  <si>
    <t>Y</t>
  </si>
  <si>
    <t>CONTRATO N°</t>
  </si>
  <si>
    <t>INTERVENTOR:</t>
  </si>
  <si>
    <t>CONTROL DE LLUVIAS</t>
  </si>
  <si>
    <t>MES</t>
  </si>
  <si>
    <t>FECHA</t>
  </si>
  <si>
    <t>HORAS</t>
  </si>
  <si>
    <t>VSV</t>
  </si>
  <si>
    <t>VVP</t>
  </si>
  <si>
    <t>VPVP</t>
  </si>
  <si>
    <t>SECO</t>
  </si>
  <si>
    <t>LLUVIA MODERADA</t>
  </si>
  <si>
    <t>LLUVIA INTENSA</t>
  </si>
  <si>
    <t>NUBOSIDAD</t>
  </si>
  <si>
    <t>COMENTARIOS:</t>
  </si>
  <si>
    <t>Se distribuye la semana por tramos para registrar donde se presentaron lluvias.</t>
  </si>
  <si>
    <t>ACTIVO</t>
  </si>
  <si>
    <t>CW 241011</t>
  </si>
  <si>
    <t>COINOBRAS S.A.S.</t>
  </si>
  <si>
    <t>INGETEC SEDIC</t>
  </si>
  <si>
    <t>PERÍODO</t>
  </si>
  <si>
    <t>TIPO</t>
  </si>
  <si>
    <t>MODELO</t>
  </si>
  <si>
    <t>SERVICIO</t>
  </si>
  <si>
    <t>PARTICULAR</t>
  </si>
  <si>
    <t>BULDOZER CAT</t>
  </si>
  <si>
    <t>CAT D5K2</t>
  </si>
  <si>
    <t>NA</t>
  </si>
  <si>
    <t>BUSETA</t>
  </si>
  <si>
    <t>LTQ899</t>
  </si>
  <si>
    <t>PUBLICO</t>
  </si>
  <si>
    <t>XVP834</t>
  </si>
  <si>
    <t>CAMION DOBLE CABINA</t>
  </si>
  <si>
    <t>TUL795</t>
  </si>
  <si>
    <t>LYY 076</t>
  </si>
  <si>
    <t>CAMION JAC</t>
  </si>
  <si>
    <t>LKO446</t>
  </si>
  <si>
    <t>CAMIONETA</t>
  </si>
  <si>
    <t>KTK240</t>
  </si>
  <si>
    <t>GZO 322</t>
  </si>
  <si>
    <t>MVM180</t>
  </si>
  <si>
    <t>FSM155</t>
  </si>
  <si>
    <t>LPQ 185</t>
  </si>
  <si>
    <t>KJP928</t>
  </si>
  <si>
    <t>LLY275</t>
  </si>
  <si>
    <t>CARGADOR  CATERPILLAR</t>
  </si>
  <si>
    <t>CARGADOR SEM</t>
  </si>
  <si>
    <t>SEM 656 D</t>
  </si>
  <si>
    <t>WOO428</t>
  </si>
  <si>
    <t>TTR956</t>
  </si>
  <si>
    <t>LVW 231</t>
  </si>
  <si>
    <t>MICROBUS</t>
  </si>
  <si>
    <t>CAT 262D</t>
  </si>
  <si>
    <t>MOTONIVELADORA CATERPILLAR</t>
  </si>
  <si>
    <t>TELEHANDLER</t>
  </si>
  <si>
    <t>SX60X</t>
  </si>
  <si>
    <t>VIBRO INGERSOLRAND</t>
  </si>
  <si>
    <t>SKR 510</t>
  </si>
  <si>
    <t>TAX808</t>
  </si>
  <si>
    <t>ACTIVIDADES DEL PRÓXIMO PERIODO</t>
  </si>
  <si>
    <t>EMPRESA</t>
  </si>
  <si>
    <t>PLACA</t>
  </si>
  <si>
    <t>MOVAL</t>
  </si>
  <si>
    <t>AMBULANCIA</t>
  </si>
  <si>
    <t>Contratista:</t>
  </si>
  <si>
    <t>Fecha inicio contrato:</t>
  </si>
  <si>
    <t>Fecha de elaboración:</t>
  </si>
  <si>
    <t>Plazo inicial contrato:</t>
  </si>
  <si>
    <t>Valor Inicial del contrato (CD):</t>
  </si>
  <si>
    <t>AU (35%):</t>
  </si>
  <si>
    <t>Valor Tota del contrato (Incluido AU):</t>
  </si>
  <si>
    <t>Periodo</t>
  </si>
  <si>
    <t xml:space="preserve"> </t>
  </si>
  <si>
    <t xml:space="preserve">INTERRA </t>
  </si>
  <si>
    <t xml:space="preserve">ACTIVO </t>
  </si>
  <si>
    <t>RETROEXCAVADORA HITACHI-75</t>
  </si>
  <si>
    <t>205 T3 JCB</t>
  </si>
  <si>
    <t>MINICARGADOR MC653396</t>
  </si>
  <si>
    <t xml:space="preserve">NA </t>
  </si>
  <si>
    <t xml:space="preserve">COINOBRAS </t>
  </si>
  <si>
    <t xml:space="preserve">CAMIONETA DUSTER </t>
  </si>
  <si>
    <t xml:space="preserve">CAMIONETA NISSAN </t>
  </si>
  <si>
    <t xml:space="preserve">CAMIONETA TRACKER </t>
  </si>
  <si>
    <t xml:space="preserve">VOLQUETA SENCILLA </t>
  </si>
  <si>
    <t>SUE234</t>
  </si>
  <si>
    <t xml:space="preserve">VOLQUETA </t>
  </si>
  <si>
    <t>THX512</t>
  </si>
  <si>
    <t xml:space="preserve">CARRO TANQUE AGUA </t>
  </si>
  <si>
    <t xml:space="preserve">PUBLICO </t>
  </si>
  <si>
    <t xml:space="preserve">CAMA BAJA </t>
  </si>
  <si>
    <t xml:space="preserve">CAMION DOBLE CABINA </t>
  </si>
  <si>
    <t>MINICARGADOR CATERPILLAR DTB02429</t>
  </si>
  <si>
    <t xml:space="preserve">CAT 938 K </t>
  </si>
  <si>
    <t>TVB-176</t>
  </si>
  <si>
    <t xml:space="preserve">MERCEDEZ BENZ </t>
  </si>
  <si>
    <t xml:space="preserve"> CAMIONETA FOTON </t>
  </si>
  <si>
    <t xml:space="preserve">CAMIONETA </t>
  </si>
  <si>
    <t xml:space="preserve">PARTICULAR </t>
  </si>
  <si>
    <t>WLU O17</t>
  </si>
  <si>
    <t>CAMIONTETA</t>
  </si>
  <si>
    <t>UUN 616</t>
  </si>
  <si>
    <t>LTP 137</t>
  </si>
  <si>
    <t xml:space="preserve">CAO  671 </t>
  </si>
  <si>
    <t xml:space="preserve">AUTOMOVIL </t>
  </si>
  <si>
    <t xml:space="preserve">MELVEL </t>
  </si>
  <si>
    <t xml:space="preserve">EN OPERACIÓN </t>
  </si>
  <si>
    <t>CERTIFICACIÓN EQUIPO</t>
  </si>
  <si>
    <t>HITACHI-75 -ZX75US-A</t>
  </si>
  <si>
    <t>KKU627</t>
  </si>
  <si>
    <t>CAMIONETA JEEP</t>
  </si>
  <si>
    <t>VIBRO SD70D</t>
  </si>
  <si>
    <t>CAT 120K MC007377</t>
  </si>
  <si>
    <t>TX760B</t>
  </si>
  <si>
    <t>RETROCARGADOR TEREX</t>
  </si>
  <si>
    <t>STJ 105</t>
  </si>
  <si>
    <t xml:space="preserve">STJ 125 </t>
  </si>
  <si>
    <t xml:space="preserve">ECHEVERRY INGENIERIA </t>
  </si>
  <si>
    <t>INACTIVO</t>
  </si>
  <si>
    <t>TAV796</t>
  </si>
  <si>
    <t>VOLQUETA</t>
  </si>
  <si>
    <t>TAV805</t>
  </si>
  <si>
    <t>WGP454</t>
  </si>
  <si>
    <t xml:space="preserve">INACTIVO </t>
  </si>
  <si>
    <t>STZ043</t>
  </si>
  <si>
    <t>SRM081</t>
  </si>
  <si>
    <t>SRN590</t>
  </si>
  <si>
    <t>TAV356</t>
  </si>
  <si>
    <t>TMU564</t>
  </si>
  <si>
    <t>SMR508</t>
  </si>
  <si>
    <t>SOT162</t>
  </si>
  <si>
    <t>SOR198</t>
  </si>
  <si>
    <t>UFX664</t>
  </si>
  <si>
    <t>XGC698</t>
  </si>
  <si>
    <t>SOO 664</t>
  </si>
  <si>
    <t>WCQ 136</t>
  </si>
  <si>
    <t>UPK285</t>
  </si>
  <si>
    <t>THY283</t>
  </si>
  <si>
    <t>EQX 221</t>
  </si>
  <si>
    <t>SZT 176</t>
  </si>
  <si>
    <t>FDJ 794</t>
  </si>
  <si>
    <t>SNM 388</t>
  </si>
  <si>
    <t>SVB 809</t>
  </si>
  <si>
    <t>UFW608</t>
  </si>
  <si>
    <t>CAMION</t>
  </si>
  <si>
    <t>D6M0664</t>
  </si>
  <si>
    <t>BULLDOZER D6MLGP</t>
  </si>
  <si>
    <t>D5K</t>
  </si>
  <si>
    <t>BULLDOZER D5K</t>
  </si>
  <si>
    <t>VIBRO</t>
  </si>
  <si>
    <t xml:space="preserve">JCB </t>
  </si>
  <si>
    <t>RETROEXCAVADORA DE LLANTAS PAJARITA</t>
  </si>
  <si>
    <t>MC202411</t>
  </si>
  <si>
    <t>RETROEXCAVADORA HITACHI</t>
  </si>
  <si>
    <t>Cumplimiento del status documental del personal</t>
  </si>
  <si>
    <t>Accidentes con pérdida de tiempo</t>
  </si>
  <si>
    <t>Accidentes sin pérdida de tiempo (tratamiento médico y trabajo restringido)</t>
  </si>
  <si>
    <t>Primeros auxilios</t>
  </si>
  <si>
    <t>Casi accidentes</t>
  </si>
  <si>
    <t>Visitas gerenciales</t>
  </si>
  <si>
    <t>Total de colaboradores:</t>
  </si>
  <si>
    <t>Status documental:</t>
  </si>
  <si>
    <t>ALERTA</t>
  </si>
  <si>
    <t>¡</t>
  </si>
  <si>
    <t>MC048029</t>
  </si>
  <si>
    <t>Retroexcavadora Kobelco SK350-8</t>
  </si>
  <si>
    <t>MOTONIVELADORA</t>
  </si>
  <si>
    <t>MINICARGADOR JHON DEERE</t>
  </si>
  <si>
    <t>MINICARGADOR</t>
  </si>
  <si>
    <t>WWA713</t>
  </si>
  <si>
    <t xml:space="preserve">CAMABAJA DOBLE </t>
  </si>
  <si>
    <t>LRZ812</t>
  </si>
  <si>
    <t>CAMIONETA RENAULT DUSTER</t>
  </si>
  <si>
    <t>MC101792</t>
  </si>
  <si>
    <t>RETROEXCAVADORA JOHN DEER</t>
  </si>
  <si>
    <t>SME 015</t>
  </si>
  <si>
    <t>SNQ 377</t>
  </si>
  <si>
    <t>SOI 224</t>
  </si>
  <si>
    <t>TMZ502</t>
  </si>
  <si>
    <t>LKL050</t>
  </si>
  <si>
    <t>THK 774</t>
  </si>
  <si>
    <t>TAQ 132</t>
  </si>
  <si>
    <t>UPK286</t>
  </si>
  <si>
    <t>H</t>
  </si>
  <si>
    <t>TGL 489</t>
  </si>
  <si>
    <t>TDK199</t>
  </si>
  <si>
    <t>STS261</t>
  </si>
  <si>
    <t>6RLX</t>
  </si>
  <si>
    <t xml:space="preserve"> 336DL MC006643 </t>
  </si>
  <si>
    <t>RETROEXCAVADORA CAT</t>
  </si>
  <si>
    <t>MI092388</t>
  </si>
  <si>
    <t>Minicargador  JHON DRES</t>
  </si>
  <si>
    <t>FFP589</t>
  </si>
  <si>
    <t>CAMIONETA VOSWAGEN</t>
  </si>
  <si>
    <t>PARTICUAR</t>
  </si>
  <si>
    <t>CAT 320 MC037861</t>
  </si>
  <si>
    <t>ZOG670</t>
  </si>
  <si>
    <t xml:space="preserve">YAB 318 </t>
  </si>
  <si>
    <t>SQW 317</t>
  </si>
  <si>
    <t>SST 104</t>
  </si>
  <si>
    <t>MC020788 320 D</t>
  </si>
  <si>
    <t>RETROEXCAVADORA - MP</t>
  </si>
  <si>
    <t>SZT 207</t>
  </si>
  <si>
    <t>SZU 503</t>
  </si>
  <si>
    <t>WOK 536</t>
  </si>
  <si>
    <t>WNX 473</t>
  </si>
  <si>
    <t>SDL994</t>
  </si>
  <si>
    <t>LJU364</t>
  </si>
  <si>
    <t>TURBO</t>
  </si>
  <si>
    <t>MC059969</t>
  </si>
  <si>
    <t>WCU 066</t>
  </si>
  <si>
    <t>UFF531</t>
  </si>
  <si>
    <t>GUU230</t>
  </si>
  <si>
    <t xml:space="preserve">CAMION FURGON </t>
  </si>
  <si>
    <t>JOP 367</t>
  </si>
  <si>
    <t>SSY 561</t>
  </si>
  <si>
    <t xml:space="preserve">DX225LCA </t>
  </si>
  <si>
    <t>EXCAVADORA SOBRE ORUGA DOOSAN</t>
  </si>
  <si>
    <t>inactivo</t>
  </si>
  <si>
    <t>SSZ 155</t>
  </si>
  <si>
    <t>BYL 819</t>
  </si>
  <si>
    <t>CAMIONETA TOYOTA PRADO</t>
  </si>
  <si>
    <t>CAT 120G</t>
  </si>
  <si>
    <t xml:space="preserve">NESTOR CHAVEZ </t>
  </si>
  <si>
    <t>SXH965</t>
  </si>
  <si>
    <t>THY070</t>
  </si>
  <si>
    <t>TOK077</t>
  </si>
  <si>
    <t>THY071</t>
  </si>
  <si>
    <t>OLT</t>
  </si>
  <si>
    <t>SPU 802</t>
  </si>
  <si>
    <t>SNZ 903</t>
  </si>
  <si>
    <t>TRG 318</t>
  </si>
  <si>
    <t>TRH 819</t>
  </si>
  <si>
    <t>SNW 072</t>
  </si>
  <si>
    <t>WDY 626</t>
  </si>
  <si>
    <t>EQX 340</t>
  </si>
  <si>
    <t>SNU 442</t>
  </si>
  <si>
    <t>WLZ 280</t>
  </si>
  <si>
    <t>GTX 422</t>
  </si>
  <si>
    <t>TJZ 198</t>
  </si>
  <si>
    <t>TSR 516</t>
  </si>
  <si>
    <t>TLZ 685</t>
  </si>
  <si>
    <t>TJZ 258</t>
  </si>
  <si>
    <t>MELVEL (RICARDO CONVERS- MOVAL)</t>
  </si>
  <si>
    <t>ZCW151</t>
  </si>
  <si>
    <t>SMH 198</t>
  </si>
  <si>
    <t>WFB 868</t>
  </si>
  <si>
    <t xml:space="preserve">SNZ 911 </t>
  </si>
  <si>
    <t xml:space="preserve">AIRA </t>
  </si>
  <si>
    <t>TNR 443</t>
  </si>
  <si>
    <t xml:space="preserve">CAMION </t>
  </si>
  <si>
    <t>IRN 011</t>
  </si>
  <si>
    <t>CAMIONETA TRAKER</t>
  </si>
  <si>
    <t xml:space="preserve">CONITRAS </t>
  </si>
  <si>
    <t xml:space="preserve">SNS028 </t>
  </si>
  <si>
    <t xml:space="preserve">TEK816 </t>
  </si>
  <si>
    <t>TVB284</t>
  </si>
  <si>
    <t>GRUPO CIVIL</t>
  </si>
  <si>
    <t>C-185-EX14</t>
  </si>
  <si>
    <t>COMPRESOR</t>
  </si>
  <si>
    <t xml:space="preserve">ROCK DRILL </t>
  </si>
  <si>
    <t>LTN 714</t>
  </si>
  <si>
    <t>LCT 621</t>
  </si>
  <si>
    <t>LQL 700</t>
  </si>
  <si>
    <t>WDF 456</t>
  </si>
  <si>
    <t xml:space="preserve">COMSEVIAS </t>
  </si>
  <si>
    <t>SVP 006</t>
  </si>
  <si>
    <t xml:space="preserve">GIP </t>
  </si>
  <si>
    <t>MBO 636</t>
  </si>
  <si>
    <t>MATRIZ CONTROL DOCUMENTAL VEHÍCULOS</t>
  </si>
  <si>
    <t>VLLS</t>
  </si>
  <si>
    <t>VSS-VarSA</t>
  </si>
  <si>
    <r>
      <rPr>
        <b/>
        <sz val="11"/>
        <rFont val="Arial"/>
        <family val="2"/>
      </rPr>
      <t xml:space="preserve">Total trabajadores contratados y activos hasta la fecha: </t>
    </r>
    <r>
      <rPr>
        <sz val="11"/>
        <rFont val="Arial"/>
        <family val="2"/>
      </rPr>
      <t>Hombres: 112  Mujeres: 25  Totales:</t>
    </r>
    <r>
      <rPr>
        <b/>
        <sz val="11"/>
        <rFont val="Arial"/>
        <family val="2"/>
      </rPr>
      <t xml:space="preserve"> </t>
    </r>
    <r>
      <rPr>
        <sz val="11"/>
        <rFont val="Arial"/>
        <family val="2"/>
      </rPr>
      <t>139</t>
    </r>
    <r>
      <rPr>
        <b/>
        <sz val="11"/>
        <rFont val="Arial"/>
        <family val="2"/>
      </rPr>
      <t xml:space="preserve">                                                                                                  
Coinobras: </t>
    </r>
    <r>
      <rPr>
        <sz val="11"/>
        <rFont val="Arial"/>
        <family val="2"/>
      </rPr>
      <t xml:space="preserve">Hombres: 82  Mujeres: 22 Totales: 106 </t>
    </r>
    <r>
      <rPr>
        <b/>
        <sz val="11"/>
        <rFont val="Arial"/>
        <family val="2"/>
      </rPr>
      <t xml:space="preserve"> Subcontratistas: </t>
    </r>
    <r>
      <rPr>
        <sz val="11"/>
        <rFont val="Arial"/>
        <family val="2"/>
      </rPr>
      <t xml:space="preserve">Hombres: 33  Mujeres: 3 Totales: 36
Personal contratado del </t>
    </r>
    <r>
      <rPr>
        <b/>
        <sz val="11"/>
        <rFont val="Arial"/>
        <family val="2"/>
      </rPr>
      <t xml:space="preserve">Área de Influencia Directa: </t>
    </r>
    <r>
      <rPr>
        <sz val="11"/>
        <rFont val="Arial"/>
        <family val="2"/>
      </rPr>
      <t xml:space="preserve">Hombres: 52   Mujeres:17  Totales: 71
(Mano de obra no calificada:  38  / Mano de obra semicalificada: 30  / Mano de obra calificada: 1 ) </t>
    </r>
    <r>
      <rPr>
        <b/>
        <sz val="11"/>
        <rFont val="Arial"/>
        <family val="2"/>
      </rPr>
      <t xml:space="preserve">
PQRS Recibidas: </t>
    </r>
    <r>
      <rPr>
        <sz val="11"/>
        <rFont val="Arial"/>
        <family val="2"/>
      </rPr>
      <t>Ingresaron: 13 / Cerradas: 11 / En proceso: 1 / trasladó a EPM: 1</t>
    </r>
  </si>
  <si>
    <t>Obra ejecutada Acta # 15</t>
  </si>
  <si>
    <t>16/03/2024 A 20/04/2024</t>
  </si>
  <si>
    <t xml:space="preserve">
Observaciones:
Según la última revision realizada conjunto a la interventoría se logra evidenciar un avance significativo en lo que tiene que ver con la documentacion de las obligaciones laborales de los colaboradores.
Según la gráfica adjuntan se puede verificar la siguiente información:
De 142 colaboradores en total, 124 cuentan con toda la documentacion exigida y 18 colaboradores aún tienen documentos pendientes.
Plan de acción:
•	Se continuará la gestión con los subcontratistas para la entrega de la información
•	Verificar la totalidad de documentos del personal que ingresa. 
•	Se comunica   a interventoría la necesidad de revisar nuevamente la documentacion en conjunto para evidenciar un nuevo avance.</t>
  </si>
  <si>
    <t>VLLS K 21+720 Depósito 8 – Excavación y replanteo de canal con retroexcavadora.</t>
  </si>
  <si>
    <t>VLLS VSS VVC- Repique de árboles</t>
  </si>
  <si>
    <t>VarSA K 0+550 – Construcción de dados de anclaje</t>
  </si>
  <si>
    <t>VSV K 12+921, K 6+397, K 5+897 – Limpieza de encole de alcantarillas con pajarita.</t>
  </si>
  <si>
    <t xml:space="preserve">VSV K 24+150 Depósito La Uriaga – Construcción de cunetas en suelo cemento berma 463 sur. </t>
  </si>
  <si>
    <t>VSV K 24+150 Depósito La Uriaga – Fundición de muros tramo 6; corte, figurado y armado de acero y fundición de muros tramo 6, losa tramo 7.</t>
  </si>
  <si>
    <t>VVP - Remoción de derrumbes</t>
  </si>
  <si>
    <t>VVP K 4+000 Depósito La Cumbre – Llenos de concreto en empozamientos de la cuneta 670.</t>
  </si>
  <si>
    <t>VVP K 4+500 Box Culvert – Corte, figurado, armado de acero y fundida de muros, placa superior y aletas de tramo 2.</t>
  </si>
  <si>
    <t>VVP K 6+900 Sector chirí – Mantenimiento y mejoramiento de punto crítico con base granular estabilizada con cemento.</t>
  </si>
  <si>
    <t>VIPHI Ticuitá – Mantenimiento de vías internas con base granular estabilizada con cemento.</t>
  </si>
  <si>
    <t>abril - mayo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</si>
</sst>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 #,##0_-;\-&quot;$&quot;\ * #,##0_-;_-&quot;$&quot;\ * &quot;-&quot;_-;_-@_-"/>
    <numFmt numFmtId="43" formatCode="_-* #,##0.00_-;\-* #,##0.00_-;_-* &quot;-&quot;??_-;_-@_-"/>
    <numFmt numFmtId="164" formatCode="_(* #,##0.00_);_(* \(#,##0.00\);_(* &quot;-&quot;??_);_(@_)"/>
    <numFmt numFmtId="165" formatCode="_(&quot;$&quot;\ * #,##0.00_);_(&quot;$&quot;\ * \(#,##0.00\);_(&quot;$&quot;\ * &quot;-&quot;??_);_(@_)"/>
    <numFmt numFmtId="166" formatCode="_ * #,##0_ ;_ * \-#,##0_ ;_ * &quot;-&quot;_ ;_ @_ "/>
    <numFmt numFmtId="167" formatCode="_([$$-240A]\ * #,##0_);_([$$-240A]\ * \(#,##0\);_([$$-240A]\ * &quot;-&quot;_);_(@_)"/>
    <numFmt numFmtId="168" formatCode="[$-409]d\-mmm\-yy;@"/>
    <numFmt numFmtId="169" formatCode="[$-F400]h:mm:ss\ AM/PM"/>
    <numFmt numFmtId="170" formatCode="_(&quot;$&quot;\ * #,##0_);_(&quot;$&quot;\ * \(#,##0\);_(&quot;$&quot;\ * &quot;-&quot;??_);_(@_)"/>
    <numFmt numFmtId="171" formatCode="0;[Red]0"/>
    <numFmt numFmtId="172" formatCode="0000"/>
  </numFmts>
  <fonts count="38">
    <font>
      <sz val="11"/>
      <color theme="1"/>
      <name val="Calibri"/>
      <family val="2"/>
      <scheme val="minor"/>
    </font>
    <font>
      <sz val="10"/>
      <name val="Arial"/>
      <family val="2"/>
    </font>
    <font>
      <sz val="11"/>
      <color theme="1"/>
      <name val="Calibri"/>
      <family val="2"/>
      <scheme val="minor"/>
    </font>
    <font>
      <sz val="9.5"/>
      <color theme="1"/>
      <name val="Verdana"/>
      <family val="2"/>
    </font>
    <font>
      <b/>
      <sz val="9.5"/>
      <color theme="1"/>
      <name val="Verdana"/>
      <family val="2"/>
    </font>
    <font>
      <b/>
      <sz val="9.5"/>
      <color rgb="FF000000"/>
      <name val="Verdana"/>
      <family val="2"/>
    </font>
    <font>
      <b/>
      <sz val="9.5"/>
      <name val="Verdana"/>
      <family val="2"/>
    </font>
    <font>
      <sz val="9.5"/>
      <name val="Verdana"/>
      <family val="2"/>
    </font>
    <font>
      <sz val="10"/>
      <name val="Courier"/>
      <family val="3"/>
    </font>
    <font>
      <b/>
      <sz val="10"/>
      <name val="Arial"/>
      <family val="2"/>
    </font>
    <font>
      <sz val="11"/>
      <name val="Arial"/>
      <family val="2"/>
    </font>
    <font>
      <sz val="10"/>
      <name val="Geneva"/>
    </font>
    <font>
      <b/>
      <sz val="11"/>
      <name val="Arial"/>
      <family val="2"/>
    </font>
    <font>
      <sz val="11"/>
      <color rgb="FFFF0000"/>
      <name val="Arial"/>
      <family val="2"/>
    </font>
    <font>
      <strike/>
      <sz val="11"/>
      <name val="Arial"/>
      <family val="2"/>
    </font>
    <font>
      <sz val="12"/>
      <name val="Calibri"/>
      <family val="2"/>
      <scheme val="minor"/>
    </font>
    <font>
      <b/>
      <sz val="18"/>
      <name val="Calibri"/>
      <family val="2"/>
      <scheme val="minor"/>
    </font>
    <font>
      <sz val="12"/>
      <color theme="1"/>
      <name val="Calibri"/>
      <family val="2"/>
      <scheme val="minor"/>
    </font>
    <font>
      <b/>
      <sz val="12"/>
      <name val="Calibri"/>
      <family val="2"/>
      <scheme val="minor"/>
    </font>
    <font>
      <sz val="11"/>
      <name val="Calibri"/>
      <family val="2"/>
      <scheme val="minor"/>
    </font>
    <font>
      <b/>
      <sz val="8"/>
      <name val="Verdana"/>
      <family val="2"/>
    </font>
    <font>
      <b/>
      <sz val="11"/>
      <color theme="1"/>
      <name val="Calibri"/>
      <family val="2"/>
      <scheme val="minor"/>
    </font>
    <font>
      <b/>
      <sz val="10"/>
      <color theme="1"/>
      <name val="Arial Narrow"/>
      <family val="2"/>
    </font>
    <font>
      <sz val="10"/>
      <color theme="1"/>
      <name val="Arial Narrow"/>
      <family val="2"/>
    </font>
    <font>
      <b/>
      <sz val="10"/>
      <color theme="0"/>
      <name val="Arial Narrow"/>
      <family val="2"/>
    </font>
    <font>
      <sz val="10"/>
      <color theme="1"/>
      <name val="Calibri"/>
      <family val="2"/>
      <scheme val="minor"/>
    </font>
    <font>
      <sz val="11"/>
      <color theme="1"/>
      <name val="Calibri"/>
      <family val="2"/>
    </font>
    <font>
      <sz val="10"/>
      <name val="Arial Narrow"/>
      <family val="2"/>
    </font>
    <font>
      <sz val="9"/>
      <color theme="1"/>
      <name val="Microsoft JhengHei"/>
      <family val="2"/>
    </font>
    <font>
      <sz val="10"/>
      <name val="Calibri"/>
      <family val="2"/>
      <scheme val="minor"/>
    </font>
    <font>
      <sz val="10"/>
      <color rgb="FF9C0006"/>
      <name val="Arial Narrow"/>
      <family val="2"/>
    </font>
    <font>
      <sz val="11"/>
      <color theme="1"/>
      <name val="Microsoft JhengHei"/>
      <family val="2"/>
    </font>
    <font>
      <b/>
      <sz val="11"/>
      <color theme="1"/>
      <name val="Microsoft JhengHei"/>
      <family val="2"/>
    </font>
    <font>
      <sz val="10"/>
      <color theme="1"/>
      <name val="Microsoft JhengHei"/>
      <family val="2"/>
    </font>
    <font>
      <b/>
      <sz val="11"/>
      <color theme="1"/>
      <name val="Calibri"/>
      <family val="2"/>
    </font>
    <font>
      <b/>
      <sz val="11"/>
      <color theme="1"/>
      <name val="Arial"/>
      <family val="2"/>
    </font>
    <font>
      <b/>
      <sz val="11"/>
      <color theme="0"/>
      <name val="Arial"/>
      <family val="2"/>
    </font>
    <font>
      <sz val="11"/>
      <color theme="1"/>
      <name val="Arial"/>
      <family val="2"/>
    </font>
  </fonts>
  <fills count="59">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6" tint="0.39997558519241921"/>
        <bgColor indexed="64"/>
      </patternFill>
    </fill>
    <fill>
      <patternFill patternType="solid">
        <fgColor theme="0" tint="-0.34998626667073579"/>
        <bgColor indexed="64"/>
      </patternFill>
    </fill>
    <fill>
      <patternFill patternType="solid">
        <fgColor rgb="FF002060"/>
        <bgColor indexed="64"/>
      </patternFill>
    </fill>
    <fill>
      <patternFill patternType="solid">
        <fgColor rgb="FF00B0F0"/>
        <bgColor indexed="64"/>
      </patternFill>
    </fill>
    <fill>
      <patternFill patternType="solid">
        <fgColor rgb="FFFFCCFF"/>
        <bgColor indexed="64"/>
      </patternFill>
    </fill>
    <fill>
      <patternFill patternType="solid">
        <fgColor rgb="FFFF66FF"/>
        <bgColor indexed="64"/>
      </patternFill>
    </fill>
    <fill>
      <patternFill patternType="solid">
        <fgColor rgb="FFFFC000"/>
        <bgColor indexed="64"/>
      </patternFill>
    </fill>
    <fill>
      <patternFill patternType="solid">
        <fgColor rgb="FF6EE4F0"/>
        <bgColor indexed="64"/>
      </patternFill>
    </fill>
    <fill>
      <patternFill patternType="solid">
        <fgColor rgb="FF31869B"/>
        <bgColor indexed="64"/>
      </patternFill>
    </fill>
    <fill>
      <patternFill patternType="solid">
        <fgColor theme="8" tint="-0.249977111117893"/>
        <bgColor indexed="64"/>
      </patternFill>
    </fill>
    <fill>
      <patternFill patternType="solid">
        <fgColor theme="8" tint="0.59999389629810485"/>
        <bgColor indexed="64"/>
      </patternFill>
    </fill>
    <fill>
      <patternFill patternType="solid">
        <fgColor theme="8" tint="0.59999389629810485"/>
        <bgColor rgb="FFFFC000"/>
      </patternFill>
    </fill>
    <fill>
      <patternFill patternType="solid">
        <fgColor theme="8" tint="0.59999389629810485"/>
        <bgColor theme="0"/>
      </patternFill>
    </fill>
    <fill>
      <patternFill patternType="solid">
        <fgColor rgb="FFFF3300"/>
        <bgColor indexed="64"/>
      </patternFill>
    </fill>
    <fill>
      <patternFill patternType="solid">
        <fgColor rgb="FFFF66FF"/>
        <bgColor theme="0"/>
      </patternFill>
    </fill>
    <fill>
      <patternFill patternType="solid">
        <fgColor rgb="FFFF0000"/>
        <bgColor indexed="64"/>
      </patternFill>
    </fill>
    <fill>
      <patternFill patternType="solid">
        <fgColor theme="0" tint="-0.34998626667073579"/>
        <bgColor theme="0"/>
      </patternFill>
    </fill>
    <fill>
      <patternFill patternType="solid">
        <fgColor rgb="FFFFCCFF"/>
        <bgColor theme="0"/>
      </patternFill>
    </fill>
    <fill>
      <patternFill patternType="solid">
        <fgColor rgb="FF92D050"/>
        <bgColor indexed="64"/>
      </patternFill>
    </fill>
    <fill>
      <patternFill patternType="solid">
        <fgColor rgb="FFA6A6A6"/>
        <bgColor indexed="64"/>
      </patternFill>
    </fill>
    <fill>
      <patternFill patternType="solid">
        <fgColor rgb="FFFF66FF"/>
        <bgColor theme="8"/>
      </patternFill>
    </fill>
    <fill>
      <patternFill patternType="solid">
        <fgColor theme="0"/>
        <bgColor theme="8"/>
      </patternFill>
    </fill>
    <fill>
      <patternFill patternType="solid">
        <fgColor rgb="FFFFC000"/>
        <bgColor theme="8"/>
      </patternFill>
    </fill>
    <fill>
      <patternFill patternType="solid">
        <fgColor rgb="FF6EE4F0"/>
        <bgColor theme="0"/>
      </patternFill>
    </fill>
    <fill>
      <patternFill patternType="solid">
        <fgColor rgb="FFBB798C"/>
        <bgColor indexed="64"/>
      </patternFill>
    </fill>
    <fill>
      <patternFill patternType="solid">
        <fgColor rgb="FFBB798C"/>
        <bgColor theme="8"/>
      </patternFill>
    </fill>
    <fill>
      <patternFill patternType="solid">
        <fgColor rgb="FFA6A6A6"/>
        <bgColor theme="0"/>
      </patternFill>
    </fill>
    <fill>
      <patternFill patternType="solid">
        <fgColor theme="0" tint="-0.34998626667073579"/>
        <bgColor theme="8"/>
      </patternFill>
    </fill>
    <fill>
      <patternFill patternType="solid">
        <fgColor rgb="FFA6A6A6"/>
        <bgColor theme="8"/>
      </patternFill>
    </fill>
    <fill>
      <patternFill patternType="solid">
        <fgColor rgb="FFFFCCFF"/>
        <bgColor theme="8"/>
      </patternFill>
    </fill>
    <fill>
      <patternFill patternType="solid">
        <fgColor rgb="FF92D050"/>
        <bgColor theme="8"/>
      </patternFill>
    </fill>
    <fill>
      <patternFill patternType="solid">
        <fgColor theme="0" tint="-0.14999847407452621"/>
        <bgColor indexed="64"/>
      </patternFill>
    </fill>
    <fill>
      <patternFill patternType="solid">
        <fgColor theme="0" tint="-0.14999847407452621"/>
        <bgColor theme="0"/>
      </patternFill>
    </fill>
    <fill>
      <patternFill patternType="solid">
        <fgColor theme="0" tint="-0.14999847407452621"/>
        <bgColor rgb="FFFFC000"/>
      </patternFill>
    </fill>
    <fill>
      <patternFill patternType="solid">
        <fgColor theme="0" tint="-0.14999847407452621"/>
        <bgColor theme="8"/>
      </patternFill>
    </fill>
    <fill>
      <patternFill patternType="solid">
        <fgColor theme="4" tint="0.59999389629810485"/>
        <bgColor indexed="64"/>
      </patternFill>
    </fill>
    <fill>
      <patternFill patternType="solid">
        <fgColor rgb="FF92D050"/>
        <bgColor theme="0"/>
      </patternFill>
    </fill>
    <fill>
      <patternFill patternType="solid">
        <fgColor theme="9" tint="0.59999389629810485"/>
        <bgColor indexed="64"/>
      </patternFill>
    </fill>
    <fill>
      <patternFill patternType="solid">
        <fgColor rgb="FFFF0000"/>
        <bgColor theme="8"/>
      </patternFill>
    </fill>
    <fill>
      <patternFill patternType="solid">
        <fgColor theme="7" tint="0.59999389629810485"/>
        <bgColor indexed="64"/>
      </patternFill>
    </fill>
    <fill>
      <patternFill patternType="solid">
        <fgColor rgb="FFFFC7CE"/>
        <bgColor rgb="FF000000"/>
      </patternFill>
    </fill>
    <fill>
      <patternFill patternType="solid">
        <fgColor theme="7" tint="0.59999389629810485"/>
        <bgColor theme="0"/>
      </patternFill>
    </fill>
    <fill>
      <patternFill patternType="solid">
        <fgColor theme="8" tint="0.59999389629810485"/>
        <bgColor theme="8"/>
      </patternFill>
    </fill>
    <fill>
      <patternFill patternType="solid">
        <fgColor theme="5" tint="0.39997558519241921"/>
        <bgColor indexed="64"/>
      </patternFill>
    </fill>
    <fill>
      <patternFill patternType="solid">
        <fgColor theme="5" tint="0.39997558519241921"/>
        <bgColor theme="8"/>
      </patternFill>
    </fill>
    <fill>
      <patternFill patternType="solid">
        <fgColor theme="6" tint="0.39997558519241921"/>
        <bgColor theme="8"/>
      </patternFill>
    </fill>
    <fill>
      <patternFill patternType="solid">
        <fgColor theme="7" tint="0.39997558519241921"/>
        <bgColor indexed="64"/>
      </patternFill>
    </fill>
    <fill>
      <patternFill patternType="solid">
        <fgColor theme="7" tint="0.39997558519241921"/>
        <bgColor theme="8"/>
      </patternFill>
    </fill>
    <fill>
      <patternFill patternType="solid">
        <fgColor theme="0" tint="-4.9989318521683403E-2"/>
        <bgColor indexed="64"/>
      </patternFill>
    </fill>
    <fill>
      <patternFill patternType="solid">
        <fgColor theme="0" tint="-4.9989318521683403E-2"/>
        <bgColor theme="8"/>
      </patternFill>
    </fill>
    <fill>
      <patternFill patternType="solid">
        <fgColor rgb="FF9900FF"/>
        <bgColor indexed="64"/>
      </patternFill>
    </fill>
    <fill>
      <patternFill patternType="solid">
        <fgColor rgb="FF9900FF"/>
        <bgColor theme="8"/>
      </patternFill>
    </fill>
    <fill>
      <patternFill patternType="solid">
        <fgColor rgb="FF00B0F0"/>
        <bgColor theme="8"/>
      </patternFill>
    </fill>
    <fill>
      <patternFill patternType="solid">
        <fgColor rgb="FFCCFF99"/>
        <bgColor indexed="64"/>
      </patternFill>
    </fill>
    <fill>
      <patternFill patternType="solid">
        <fgColor rgb="FFCCFF99"/>
        <bgColor theme="8"/>
      </patternFill>
    </fill>
  </fills>
  <borders count="46">
    <border>
      <left/>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bottom/>
      <diagonal/>
    </border>
    <border>
      <left style="thin">
        <color indexed="64"/>
      </left>
      <right/>
      <top/>
      <bottom/>
      <diagonal/>
    </border>
    <border>
      <left/>
      <right style="thin">
        <color auto="1"/>
      </right>
      <top style="thin">
        <color auto="1"/>
      </top>
      <bottom/>
      <diagonal/>
    </border>
    <border>
      <left style="thin">
        <color auto="1"/>
      </left>
      <right/>
      <top/>
      <bottom style="thin">
        <color indexed="64"/>
      </bottom>
      <diagonal/>
    </border>
    <border>
      <left style="thin">
        <color auto="1"/>
      </left>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diagonal/>
    </border>
    <border>
      <left/>
      <right style="hair">
        <color indexed="64"/>
      </right>
      <top style="hair">
        <color indexed="64"/>
      </top>
      <bottom style="hair">
        <color indexed="64"/>
      </bottom>
      <diagonal/>
    </border>
    <border>
      <left/>
      <right/>
      <top style="hair">
        <color indexed="64"/>
      </top>
      <bottom style="thin">
        <color indexed="64"/>
      </bottom>
      <diagonal/>
    </border>
    <border>
      <left style="hair">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thin">
        <color auto="1"/>
      </top>
      <bottom style="medium">
        <color indexed="64"/>
      </bottom>
      <diagonal/>
    </border>
    <border>
      <left style="hair">
        <color indexed="64"/>
      </left>
      <right/>
      <top style="hair">
        <color indexed="64"/>
      </top>
      <bottom style="hair">
        <color indexed="64"/>
      </bottom>
      <diagonal/>
    </border>
    <border>
      <left style="medium">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medium">
        <color indexed="64"/>
      </left>
      <right style="thin">
        <color indexed="64"/>
      </right>
      <top/>
      <bottom/>
      <diagonal/>
    </border>
    <border>
      <left style="thin">
        <color rgb="FF000000"/>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auto="1"/>
      </right>
      <top style="medium">
        <color indexed="64"/>
      </top>
      <bottom style="thin">
        <color indexed="64"/>
      </bottom>
      <diagonal/>
    </border>
    <border>
      <left style="thin">
        <color indexed="64"/>
      </left>
      <right style="medium">
        <color indexed="64"/>
      </right>
      <top/>
      <bottom style="thin">
        <color indexed="64"/>
      </bottom>
      <diagonal/>
    </border>
  </borders>
  <cellStyleXfs count="1176">
    <xf numFmtId="0" fontId="0" fillId="0" borderId="0"/>
    <xf numFmtId="0" fontId="1" fillId="0" borderId="0"/>
    <xf numFmtId="0" fontId="1" fillId="0" borderId="0"/>
    <xf numFmtId="9" fontId="2" fillId="0" borderId="0" applyFont="0" applyFill="0" applyBorder="0" applyAlignment="0" applyProtection="0"/>
    <xf numFmtId="0" fontId="1" fillId="0" borderId="0"/>
    <xf numFmtId="9" fontId="2"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2" fillId="0" borderId="0"/>
    <xf numFmtId="166" fontId="1" fillId="0" borderId="0" applyFont="0" applyFill="0" applyBorder="0" applyAlignment="0" applyProtection="0"/>
    <xf numFmtId="0" fontId="2" fillId="0" borderId="0"/>
    <xf numFmtId="167" fontId="1" fillId="0" borderId="0"/>
    <xf numFmtId="0" fontId="2" fillId="0" borderId="0"/>
    <xf numFmtId="0" fontId="2" fillId="0" borderId="0"/>
    <xf numFmtId="0" fontId="2" fillId="0" borderId="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42" fontId="2" fillId="0" borderId="0" applyFont="0" applyFill="0" applyBorder="0" applyAlignment="0" applyProtection="0"/>
    <xf numFmtId="0" fontId="8" fillId="0" borderId="0"/>
    <xf numFmtId="0" fontId="2" fillId="0" borderId="0"/>
    <xf numFmtId="168" fontId="2" fillId="0" borderId="0"/>
    <xf numFmtId="0" fontId="11" fillId="0" borderId="0"/>
    <xf numFmtId="0" fontId="1" fillId="0" borderId="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43" fontId="1" fillId="0" borderId="0" applyFont="0" applyFill="0" applyBorder="0" applyAlignment="0" applyProtection="0"/>
    <xf numFmtId="42" fontId="2" fillId="0" borderId="0" applyFont="0" applyFill="0" applyBorder="0" applyAlignment="0" applyProtection="0"/>
    <xf numFmtId="0" fontId="1" fillId="0" borderId="0"/>
  </cellStyleXfs>
  <cellXfs count="553">
    <xf numFmtId="0" fontId="0" fillId="0" borderId="0" xfId="0"/>
    <xf numFmtId="0" fontId="6" fillId="0" borderId="0" xfId="0" applyFont="1"/>
    <xf numFmtId="0" fontId="4" fillId="0" borderId="0" xfId="0" applyFont="1"/>
    <xf numFmtId="0" fontId="3" fillId="0" borderId="0" xfId="0" applyFont="1"/>
    <xf numFmtId="0" fontId="6" fillId="0" borderId="0" xfId="1" applyFont="1" applyAlignment="1">
      <alignment vertical="center"/>
    </xf>
    <xf numFmtId="0" fontId="3" fillId="0" borderId="8" xfId="0" applyFont="1" applyBorder="1"/>
    <xf numFmtId="0" fontId="3" fillId="0" borderId="10" xfId="0" applyFont="1" applyBorder="1"/>
    <xf numFmtId="0" fontId="3" fillId="0" borderId="7" xfId="0" applyFont="1" applyBorder="1"/>
    <xf numFmtId="0" fontId="6" fillId="0" borderId="8" xfId="1" applyFont="1" applyBorder="1" applyAlignment="1">
      <alignment horizontal="left" vertical="center"/>
    </xf>
    <xf numFmtId="0" fontId="6" fillId="0" borderId="0" xfId="1" applyFont="1" applyAlignment="1">
      <alignment horizontal="left" vertical="center"/>
    </xf>
    <xf numFmtId="0" fontId="3" fillId="0" borderId="8" xfId="0" applyFont="1" applyBorder="1" applyAlignment="1">
      <alignment vertical="center" wrapText="1"/>
    </xf>
    <xf numFmtId="0" fontId="9" fillId="0" borderId="0" xfId="0" applyFont="1"/>
    <xf numFmtId="14" fontId="0" fillId="0" borderId="0" xfId="0" applyNumberFormat="1"/>
    <xf numFmtId="49" fontId="1" fillId="0" borderId="0" xfId="0" applyNumberFormat="1" applyFont="1" applyAlignment="1">
      <alignment horizontal="right"/>
    </xf>
    <xf numFmtId="0" fontId="10" fillId="0" borderId="8" xfId="22" applyFont="1" applyBorder="1" applyAlignment="1">
      <alignment horizontal="left"/>
    </xf>
    <xf numFmtId="0" fontId="10" fillId="0" borderId="8" xfId="22" applyFont="1" applyBorder="1"/>
    <xf numFmtId="0" fontId="10" fillId="0" borderId="0" xfId="22" applyFont="1"/>
    <xf numFmtId="0" fontId="10" fillId="0" borderId="7" xfId="22" applyFont="1" applyBorder="1"/>
    <xf numFmtId="9" fontId="10" fillId="0" borderId="6" xfId="22" applyNumberFormat="1" applyFont="1" applyBorder="1" applyAlignment="1">
      <alignment horizontal="center" vertical="center"/>
    </xf>
    <xf numFmtId="0" fontId="10" fillId="0" borderId="8" xfId="22" applyFont="1" applyBorder="1" applyAlignment="1">
      <alignment horizontal="center" vertical="top"/>
    </xf>
    <xf numFmtId="0" fontId="12" fillId="0" borderId="8" xfId="22" applyFont="1" applyBorder="1" applyAlignment="1">
      <alignment horizontal="left"/>
    </xf>
    <xf numFmtId="0" fontId="10" fillId="0" borderId="4" xfId="22" applyFont="1" applyBorder="1" applyAlignment="1">
      <alignment horizontal="center"/>
    </xf>
    <xf numFmtId="0" fontId="10" fillId="0" borderId="10" xfId="22" applyFont="1" applyBorder="1"/>
    <xf numFmtId="0" fontId="10" fillId="0" borderId="6" xfId="22" applyFont="1" applyBorder="1"/>
    <xf numFmtId="165" fontId="10" fillId="2" borderId="6" xfId="22" applyNumberFormat="1" applyFont="1" applyFill="1" applyBorder="1" applyAlignment="1">
      <alignment horizontal="center"/>
    </xf>
    <xf numFmtId="0" fontId="12" fillId="0" borderId="0" xfId="22" applyFont="1" applyAlignment="1">
      <alignment horizontal="center"/>
    </xf>
    <xf numFmtId="3" fontId="10" fillId="2" borderId="0" xfId="22" applyNumberFormat="1" applyFont="1" applyFill="1"/>
    <xf numFmtId="0" fontId="14" fillId="0" borderId="0" xfId="22" applyFont="1"/>
    <xf numFmtId="0" fontId="10" fillId="0" borderId="0" xfId="22" applyFont="1" applyAlignment="1">
      <alignment horizontal="center" vertical="top"/>
    </xf>
    <xf numFmtId="165" fontId="10" fillId="2" borderId="0" xfId="22" applyNumberFormat="1" applyFont="1" applyFill="1" applyAlignment="1">
      <alignment horizontal="center"/>
    </xf>
    <xf numFmtId="0" fontId="10" fillId="0" borderId="0" xfId="22" applyFont="1" applyAlignment="1">
      <alignment horizontal="center"/>
    </xf>
    <xf numFmtId="165" fontId="10" fillId="2" borderId="12" xfId="22" applyNumberFormat="1" applyFont="1" applyFill="1" applyBorder="1" applyAlignment="1">
      <alignment horizontal="center"/>
    </xf>
    <xf numFmtId="0" fontId="10" fillId="0" borderId="8" xfId="22" applyFont="1" applyBorder="1" applyAlignment="1">
      <alignment horizontal="left" vertical="top"/>
    </xf>
    <xf numFmtId="0" fontId="10" fillId="0" borderId="0" xfId="22" applyFont="1" applyAlignment="1">
      <alignment horizontal="left" vertical="top"/>
    </xf>
    <xf numFmtId="0" fontId="10" fillId="0" borderId="7" xfId="22" applyFont="1" applyBorder="1" applyAlignment="1">
      <alignment horizontal="left" vertical="top"/>
    </xf>
    <xf numFmtId="0" fontId="10" fillId="0" borderId="5" xfId="22" applyFont="1" applyBorder="1" applyAlignment="1">
      <alignment horizontal="left" vertical="top"/>
    </xf>
    <xf numFmtId="0" fontId="10" fillId="0" borderId="9" xfId="22" applyFont="1" applyBorder="1" applyAlignment="1">
      <alignment horizontal="left" vertical="top"/>
    </xf>
    <xf numFmtId="0" fontId="10" fillId="0" borderId="6" xfId="22" applyFont="1" applyBorder="1" applyAlignment="1">
      <alignment horizontal="left" vertical="top"/>
    </xf>
    <xf numFmtId="0" fontId="10" fillId="0" borderId="12" xfId="22" applyFont="1" applyBorder="1" applyAlignment="1">
      <alignment horizontal="left" vertical="top"/>
    </xf>
    <xf numFmtId="0" fontId="12" fillId="0" borderId="0" xfId="22" applyFont="1"/>
    <xf numFmtId="0" fontId="10" fillId="0" borderId="0" xfId="22" applyFont="1" applyAlignment="1">
      <alignment vertical="center"/>
    </xf>
    <xf numFmtId="0" fontId="10" fillId="0" borderId="0" xfId="22" applyFont="1" applyAlignment="1">
      <alignment vertical="top" wrapText="1"/>
    </xf>
    <xf numFmtId="0" fontId="10" fillId="0" borderId="7" xfId="22" applyFont="1" applyBorder="1" applyAlignment="1">
      <alignment vertical="top" wrapText="1"/>
    </xf>
    <xf numFmtId="0" fontId="10" fillId="0" borderId="0" xfId="22" applyFont="1" applyAlignment="1">
      <alignment horizontal="center" vertical="center"/>
    </xf>
    <xf numFmtId="0" fontId="10" fillId="0" borderId="8" xfId="22" applyFont="1" applyBorder="1" applyAlignment="1">
      <alignment vertical="center"/>
    </xf>
    <xf numFmtId="0" fontId="10" fillId="0" borderId="6" xfId="22" applyFont="1" applyBorder="1" applyAlignment="1">
      <alignment vertical="top" wrapText="1"/>
    </xf>
    <xf numFmtId="0" fontId="10" fillId="0" borderId="12" xfId="22" applyFont="1" applyBorder="1" applyAlignment="1">
      <alignment vertical="top" wrapText="1"/>
    </xf>
    <xf numFmtId="0" fontId="10" fillId="0" borderId="8" xfId="22" applyFont="1" applyBorder="1" applyAlignment="1">
      <alignment vertical="top" wrapText="1"/>
    </xf>
    <xf numFmtId="0" fontId="10" fillId="0" borderId="8" xfId="22" applyFont="1" applyBorder="1" applyAlignment="1">
      <alignment horizontal="center" vertical="center"/>
    </xf>
    <xf numFmtId="0" fontId="12" fillId="0" borderId="8" xfId="22" applyFont="1" applyBorder="1"/>
    <xf numFmtId="9" fontId="10" fillId="0" borderId="0" xfId="3" applyFont="1"/>
    <xf numFmtId="0" fontId="15" fillId="0" borderId="0" xfId="23" applyFont="1" applyAlignment="1">
      <alignment vertical="center"/>
    </xf>
    <xf numFmtId="0" fontId="18" fillId="2" borderId="0" xfId="23" applyFont="1" applyFill="1" applyAlignment="1">
      <alignment vertical="center"/>
    </xf>
    <xf numFmtId="0" fontId="18" fillId="0" borderId="0" xfId="23" applyFont="1" applyAlignment="1">
      <alignment vertical="center"/>
    </xf>
    <xf numFmtId="0" fontId="15" fillId="0" borderId="3" xfId="23" applyFont="1" applyBorder="1" applyAlignment="1">
      <alignment vertical="center"/>
    </xf>
    <xf numFmtId="0" fontId="18" fillId="0" borderId="5" xfId="23" applyFont="1" applyBorder="1" applyAlignment="1">
      <alignment vertical="center"/>
    </xf>
    <xf numFmtId="0" fontId="15" fillId="0" borderId="16" xfId="23" applyFont="1" applyBorder="1" applyAlignment="1">
      <alignment horizontal="left" vertical="center"/>
    </xf>
    <xf numFmtId="0" fontId="18" fillId="0" borderId="16" xfId="23" applyFont="1" applyBorder="1" applyAlignment="1">
      <alignment horizontal="left" vertical="center"/>
    </xf>
    <xf numFmtId="0" fontId="15" fillId="0" borderId="16" xfId="23" applyFont="1" applyBorder="1" applyAlignment="1">
      <alignment vertical="center"/>
    </xf>
    <xf numFmtId="0" fontId="18" fillId="0" borderId="8" xfId="23" applyFont="1" applyBorder="1" applyAlignment="1">
      <alignment vertical="center"/>
    </xf>
    <xf numFmtId="0" fontId="15" fillId="0" borderId="17" xfId="23" applyFont="1" applyBorder="1" applyAlignment="1">
      <alignment vertical="center"/>
    </xf>
    <xf numFmtId="0" fontId="18" fillId="0" borderId="18" xfId="23" applyFont="1" applyBorder="1" applyAlignment="1">
      <alignment vertical="center"/>
    </xf>
    <xf numFmtId="0" fontId="18" fillId="0" borderId="17" xfId="23" applyFont="1" applyBorder="1" applyAlignment="1">
      <alignment vertical="center"/>
    </xf>
    <xf numFmtId="0" fontId="18" fillId="0" borderId="19" xfId="23" applyFont="1" applyBorder="1" applyAlignment="1">
      <alignment vertical="center"/>
    </xf>
    <xf numFmtId="0" fontId="18" fillId="0" borderId="0" xfId="23" applyFont="1" applyAlignment="1">
      <alignment horizontal="center" vertical="center"/>
    </xf>
    <xf numFmtId="0" fontId="15" fillId="0" borderId="8" xfId="23" applyFont="1" applyBorder="1" applyAlignment="1">
      <alignment vertical="center"/>
    </xf>
    <xf numFmtId="0" fontId="15" fillId="0" borderId="20" xfId="23" applyFont="1" applyBorder="1" applyAlignment="1">
      <alignment vertical="center"/>
    </xf>
    <xf numFmtId="0" fontId="19" fillId="0" borderId="13" xfId="23" applyFont="1" applyBorder="1" applyAlignment="1">
      <alignment horizontal="center" vertical="center"/>
    </xf>
    <xf numFmtId="169" fontId="15" fillId="0" borderId="3" xfId="23" applyNumberFormat="1" applyFont="1" applyBorder="1" applyAlignment="1">
      <alignment horizontal="center" vertical="center"/>
    </xf>
    <xf numFmtId="0" fontId="15" fillId="4" borderId="25" xfId="23" applyFont="1" applyFill="1" applyBorder="1" applyAlignment="1">
      <alignment horizontal="center" vertical="center"/>
    </xf>
    <xf numFmtId="0" fontId="15" fillId="4" borderId="4" xfId="23" applyFont="1" applyFill="1" applyBorder="1" applyAlignment="1">
      <alignment horizontal="center" vertical="center"/>
    </xf>
    <xf numFmtId="0" fontId="15" fillId="4" borderId="26" xfId="23" applyFont="1" applyFill="1" applyBorder="1" applyAlignment="1">
      <alignment horizontal="center" vertical="center"/>
    </xf>
    <xf numFmtId="0" fontId="15" fillId="4" borderId="1" xfId="23" applyFont="1" applyFill="1" applyBorder="1" applyAlignment="1">
      <alignment horizontal="center" vertical="center"/>
    </xf>
    <xf numFmtId="0" fontId="18" fillId="0" borderId="0" xfId="23" applyFont="1" applyAlignment="1">
      <alignment horizontal="center" vertical="center" wrapText="1"/>
    </xf>
    <xf numFmtId="0" fontId="15" fillId="4" borderId="0" xfId="23" applyFont="1" applyFill="1" applyAlignment="1">
      <alignment horizontal="center" vertical="center"/>
    </xf>
    <xf numFmtId="0" fontId="15" fillId="5" borderId="0" xfId="23" applyFont="1" applyFill="1" applyAlignment="1">
      <alignment horizontal="center" vertical="center"/>
    </xf>
    <xf numFmtId="0" fontId="15" fillId="0" borderId="0" xfId="23" applyFont="1" applyAlignment="1">
      <alignment horizontal="center" vertical="center"/>
    </xf>
    <xf numFmtId="0" fontId="15" fillId="0" borderId="27" xfId="23" applyFont="1" applyBorder="1" applyAlignment="1">
      <alignment vertical="center"/>
    </xf>
    <xf numFmtId="0" fontId="17" fillId="0" borderId="0" xfId="23" applyFont="1" applyAlignment="1">
      <alignment horizontal="center" vertical="center"/>
    </xf>
    <xf numFmtId="49" fontId="15" fillId="2" borderId="0" xfId="1" applyNumberFormat="1" applyFont="1" applyFill="1" applyAlignment="1">
      <alignment horizontal="center" vertical="center"/>
    </xf>
    <xf numFmtId="14" fontId="15" fillId="2" borderId="0" xfId="1" applyNumberFormat="1" applyFont="1" applyFill="1" applyAlignment="1">
      <alignment horizontal="center" vertical="center"/>
    </xf>
    <xf numFmtId="0" fontId="15" fillId="6" borderId="0" xfId="23" applyFont="1" applyFill="1" applyAlignment="1">
      <alignment horizontal="center" vertical="center"/>
    </xf>
    <xf numFmtId="0" fontId="15" fillId="7" borderId="0" xfId="23" applyFont="1" applyFill="1" applyAlignment="1">
      <alignment horizontal="center" vertical="center"/>
    </xf>
    <xf numFmtId="0" fontId="18" fillId="0" borderId="11" xfId="23" applyFont="1" applyBorder="1" applyAlignment="1">
      <alignment vertical="center"/>
    </xf>
    <xf numFmtId="0" fontId="12" fillId="2" borderId="8" xfId="22" applyFont="1" applyFill="1" applyBorder="1" applyAlignment="1">
      <alignment vertical="top" wrapText="1"/>
    </xf>
    <xf numFmtId="0" fontId="12" fillId="2" borderId="0" xfId="22" applyFont="1" applyFill="1" applyAlignment="1">
      <alignment vertical="top" wrapText="1"/>
    </xf>
    <xf numFmtId="0" fontId="12" fillId="2" borderId="7" xfId="22" applyFont="1" applyFill="1" applyBorder="1" applyAlignment="1">
      <alignment vertical="top" wrapText="1"/>
    </xf>
    <xf numFmtId="0" fontId="6" fillId="0" borderId="11" xfId="1" applyFont="1" applyBorder="1" applyAlignment="1">
      <alignment horizontal="center" vertical="center"/>
    </xf>
    <xf numFmtId="0" fontId="6" fillId="0" borderId="5" xfId="1" applyFont="1" applyBorder="1" applyAlignment="1">
      <alignment horizontal="center" vertical="center"/>
    </xf>
    <xf numFmtId="14" fontId="3" fillId="0" borderId="9" xfId="0" applyNumberFormat="1" applyFont="1" applyBorder="1" applyAlignment="1">
      <alignment vertical="center" wrapText="1"/>
    </xf>
    <xf numFmtId="14" fontId="3" fillId="0" borderId="12" xfId="0" applyNumberFormat="1" applyFont="1" applyBorder="1" applyAlignment="1">
      <alignment vertical="center" wrapText="1"/>
    </xf>
    <xf numFmtId="0" fontId="4" fillId="0" borderId="5" xfId="0" applyFont="1" applyBorder="1" applyAlignment="1">
      <alignment horizontal="center" vertical="center"/>
    </xf>
    <xf numFmtId="0" fontId="6" fillId="0" borderId="5" xfId="1" applyFont="1" applyBorder="1" applyAlignment="1">
      <alignment horizontal="center" vertical="center" wrapText="1"/>
    </xf>
    <xf numFmtId="0" fontId="6" fillId="0" borderId="9" xfId="1" applyFont="1" applyBorder="1" applyAlignment="1">
      <alignment horizontal="center" vertical="center" wrapText="1"/>
    </xf>
    <xf numFmtId="0" fontId="7" fillId="0" borderId="8" xfId="0" applyFont="1" applyBorder="1"/>
    <xf numFmtId="0" fontId="19" fillId="0" borderId="0" xfId="0" applyFont="1"/>
    <xf numFmtId="0" fontId="7" fillId="0" borderId="7" xfId="0" applyFont="1" applyBorder="1"/>
    <xf numFmtId="0" fontId="6" fillId="0" borderId="0" xfId="0" applyFont="1" applyAlignment="1">
      <alignment horizontal="center" vertical="center" wrapText="1"/>
    </xf>
    <xf numFmtId="0" fontId="10" fillId="0" borderId="7" xfId="22" applyFont="1" applyBorder="1" applyAlignment="1">
      <alignment vertical="center"/>
    </xf>
    <xf numFmtId="0" fontId="10" fillId="0" borderId="6" xfId="22" applyFont="1" applyBorder="1" applyAlignment="1">
      <alignment horizontal="center" vertical="center"/>
    </xf>
    <xf numFmtId="0" fontId="10" fillId="0" borderId="3" xfId="22" applyFont="1" applyBorder="1" applyAlignment="1">
      <alignment horizontal="center" vertical="center"/>
    </xf>
    <xf numFmtId="0" fontId="12" fillId="0" borderId="0" xfId="22" applyFont="1" applyAlignment="1">
      <alignment vertical="top" wrapText="1"/>
    </xf>
    <xf numFmtId="0" fontId="10" fillId="0" borderId="11" xfId="22" applyFont="1" applyBorder="1"/>
    <xf numFmtId="0" fontId="10" fillId="0" borderId="5" xfId="22" applyFont="1" applyBorder="1"/>
    <xf numFmtId="0" fontId="10" fillId="0" borderId="9" xfId="22" applyFont="1" applyBorder="1"/>
    <xf numFmtId="0" fontId="12" fillId="0" borderId="8" xfId="22" applyFont="1" applyBorder="1" applyAlignment="1">
      <alignment vertical="top" wrapText="1"/>
    </xf>
    <xf numFmtId="0" fontId="10" fillId="0" borderId="12" xfId="22" applyFont="1" applyBorder="1" applyAlignment="1">
      <alignment vertical="center"/>
    </xf>
    <xf numFmtId="0" fontId="10" fillId="0" borderId="7" xfId="22" applyFont="1" applyBorder="1" applyAlignment="1">
      <alignment horizontal="center" vertical="center"/>
    </xf>
    <xf numFmtId="0" fontId="10" fillId="0" borderId="10" xfId="22" applyFont="1" applyBorder="1" applyAlignment="1">
      <alignment vertical="top" wrapText="1"/>
    </xf>
    <xf numFmtId="0" fontId="10" fillId="0" borderId="1" xfId="22" applyFont="1" applyBorder="1" applyAlignment="1">
      <alignment horizontal="center" vertical="center"/>
    </xf>
    <xf numFmtId="0" fontId="10" fillId="0" borderId="1" xfId="22" applyFont="1" applyBorder="1" applyAlignment="1">
      <alignment vertical="center"/>
    </xf>
    <xf numFmtId="0" fontId="6" fillId="3" borderId="4" xfId="0" applyFont="1" applyFill="1" applyBorder="1" applyAlignment="1">
      <alignment horizontal="center" vertical="center" wrapText="1"/>
    </xf>
    <xf numFmtId="0" fontId="7" fillId="0" borderId="4" xfId="0" applyFont="1" applyBorder="1" applyAlignment="1">
      <alignment horizontal="center" vertical="center"/>
    </xf>
    <xf numFmtId="0" fontId="20" fillId="3" borderId="4" xfId="0" applyFont="1" applyFill="1" applyBorder="1" applyAlignment="1">
      <alignment horizontal="center" vertical="center" wrapText="1"/>
    </xf>
    <xf numFmtId="0" fontId="15" fillId="4" borderId="28" xfId="23" applyFont="1" applyFill="1" applyBorder="1" applyAlignment="1">
      <alignment horizontal="center" vertical="center"/>
    </xf>
    <xf numFmtId="0" fontId="15" fillId="4" borderId="29" xfId="23" applyFont="1" applyFill="1" applyBorder="1" applyAlignment="1">
      <alignment horizontal="center" vertical="center"/>
    </xf>
    <xf numFmtId="0" fontId="15" fillId="4" borderId="30" xfId="23" applyFont="1" applyFill="1" applyBorder="1" applyAlignment="1">
      <alignment horizontal="center" vertical="center"/>
    </xf>
    <xf numFmtId="0" fontId="15" fillId="4" borderId="31" xfId="23" applyFont="1" applyFill="1" applyBorder="1" applyAlignment="1">
      <alignment horizontal="center" vertical="center"/>
    </xf>
    <xf numFmtId="0" fontId="6" fillId="0" borderId="8" xfId="0" applyFont="1" applyBorder="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center" vertical="center"/>
    </xf>
    <xf numFmtId="0" fontId="23" fillId="0" borderId="4" xfId="0" applyFont="1" applyBorder="1" applyAlignment="1">
      <alignment horizontal="center" vertical="center"/>
    </xf>
    <xf numFmtId="0" fontId="24" fillId="13" borderId="4" xfId="1175" applyFont="1" applyFill="1" applyBorder="1" applyAlignment="1">
      <alignment horizontal="center" vertical="center" wrapText="1"/>
    </xf>
    <xf numFmtId="0" fontId="23" fillId="8" borderId="33" xfId="0" applyFont="1" applyFill="1" applyBorder="1" applyAlignment="1">
      <alignment horizontal="center" vertical="center" wrapText="1"/>
    </xf>
    <xf numFmtId="171" fontId="23" fillId="8" borderId="4" xfId="1175" applyNumberFormat="1" applyFont="1" applyFill="1" applyBorder="1" applyAlignment="1">
      <alignment horizontal="center" vertical="center" wrapText="1"/>
    </xf>
    <xf numFmtId="0" fontId="23" fillId="2" borderId="4" xfId="0" applyFont="1" applyFill="1" applyBorder="1" applyAlignment="1">
      <alignment horizontal="center" vertical="center"/>
    </xf>
    <xf numFmtId="0" fontId="23" fillId="2" borderId="4" xfId="0" applyFont="1" applyFill="1" applyBorder="1" applyAlignment="1">
      <alignment horizontal="center" vertical="center" wrapText="1"/>
    </xf>
    <xf numFmtId="0" fontId="27" fillId="2" borderId="4" xfId="1175" applyFont="1" applyFill="1" applyBorder="1" applyAlignment="1">
      <alignment horizontal="center" vertical="center"/>
    </xf>
    <xf numFmtId="171" fontId="23" fillId="14" borderId="4" xfId="1175" applyNumberFormat="1" applyFont="1" applyFill="1" applyBorder="1" applyAlignment="1">
      <alignment horizontal="center" vertical="center" wrapText="1"/>
    </xf>
    <xf numFmtId="0" fontId="23" fillId="2" borderId="4" xfId="0" applyFont="1" applyFill="1" applyBorder="1" applyAlignment="1" applyProtection="1">
      <alignment horizontal="center" vertical="center" wrapText="1"/>
      <protection locked="0"/>
    </xf>
    <xf numFmtId="14" fontId="23" fillId="2" borderId="4" xfId="0" applyNumberFormat="1" applyFont="1" applyFill="1" applyBorder="1" applyAlignment="1">
      <alignment horizontal="center" vertical="center"/>
    </xf>
    <xf numFmtId="0" fontId="23" fillId="2" borderId="14" xfId="0" applyFont="1" applyFill="1" applyBorder="1" applyAlignment="1">
      <alignment horizontal="center" vertical="center" wrapText="1"/>
    </xf>
    <xf numFmtId="0" fontId="23" fillId="2" borderId="14" xfId="0" applyFont="1" applyFill="1" applyBorder="1" applyAlignment="1">
      <alignment horizontal="center" vertical="center"/>
    </xf>
    <xf numFmtId="0" fontId="23" fillId="0" borderId="0" xfId="0" applyFont="1" applyAlignment="1">
      <alignment horizontal="center" vertical="center"/>
    </xf>
    <xf numFmtId="0" fontId="23" fillId="5" borderId="33" xfId="0" applyFont="1" applyFill="1" applyBorder="1" applyAlignment="1">
      <alignment horizontal="center" vertical="center" wrapText="1"/>
    </xf>
    <xf numFmtId="171" fontId="23" fillId="5" borderId="4" xfId="1175" applyNumberFormat="1" applyFont="1" applyFill="1" applyBorder="1" applyAlignment="1">
      <alignment horizontal="center" vertical="center" wrapText="1"/>
    </xf>
    <xf numFmtId="0" fontId="28" fillId="20" borderId="36" xfId="0" applyFont="1" applyFill="1" applyBorder="1" applyAlignment="1">
      <alignment horizontal="center" vertical="center"/>
    </xf>
    <xf numFmtId="0" fontId="0" fillId="20" borderId="36" xfId="0" applyFill="1" applyBorder="1" applyAlignment="1">
      <alignment horizontal="center" vertical="center"/>
    </xf>
    <xf numFmtId="0" fontId="28" fillId="20" borderId="34" xfId="0" applyFont="1" applyFill="1" applyBorder="1" applyAlignment="1">
      <alignment horizontal="center" vertical="center"/>
    </xf>
    <xf numFmtId="0" fontId="0" fillId="20" borderId="34" xfId="0" applyFill="1" applyBorder="1" applyAlignment="1">
      <alignment horizontal="center" vertical="center"/>
    </xf>
    <xf numFmtId="0" fontId="0" fillId="21" borderId="34" xfId="0" applyFill="1" applyBorder="1" applyAlignment="1">
      <alignment horizontal="center" vertical="center"/>
    </xf>
    <xf numFmtId="171" fontId="23" fillId="22" borderId="4" xfId="1175" applyNumberFormat="1" applyFont="1" applyFill="1" applyBorder="1" applyAlignment="1">
      <alignment horizontal="center" vertical="center" wrapText="1"/>
    </xf>
    <xf numFmtId="0" fontId="29" fillId="23" borderId="4" xfId="0" applyFont="1" applyFill="1" applyBorder="1" applyAlignment="1">
      <alignment horizontal="center" vertical="center"/>
    </xf>
    <xf numFmtId="0" fontId="22" fillId="8" borderId="33" xfId="0" applyFont="1" applyFill="1" applyBorder="1" applyAlignment="1">
      <alignment horizontal="center" vertical="center" wrapText="1"/>
    </xf>
    <xf numFmtId="0" fontId="21" fillId="21" borderId="34" xfId="0" applyFont="1" applyFill="1" applyBorder="1" applyAlignment="1">
      <alignment horizontal="center" vertical="center"/>
    </xf>
    <xf numFmtId="0" fontId="23" fillId="17" borderId="4" xfId="0" applyFont="1" applyFill="1" applyBorder="1" applyAlignment="1">
      <alignment horizontal="center" vertical="center"/>
    </xf>
    <xf numFmtId="14" fontId="23" fillId="0" borderId="4" xfId="0" applyNumberFormat="1" applyFont="1" applyBorder="1" applyAlignment="1">
      <alignment horizontal="center" vertical="center"/>
    </xf>
    <xf numFmtId="0" fontId="23" fillId="11" borderId="4" xfId="0" applyFont="1" applyFill="1" applyBorder="1" applyAlignment="1">
      <alignment horizontal="center" vertical="center" wrapText="1"/>
    </xf>
    <xf numFmtId="171" fontId="23" fillId="11" borderId="4" xfId="1175" applyNumberFormat="1" applyFont="1" applyFill="1" applyBorder="1" applyAlignment="1">
      <alignment horizontal="center" vertical="center" wrapText="1"/>
    </xf>
    <xf numFmtId="0" fontId="0" fillId="27" borderId="34" xfId="0" applyFill="1" applyBorder="1" applyAlignment="1">
      <alignment horizontal="center" vertical="center"/>
    </xf>
    <xf numFmtId="0" fontId="26" fillId="11" borderId="34" xfId="0" applyFont="1" applyFill="1" applyBorder="1" applyAlignment="1">
      <alignment horizontal="center" vertical="center"/>
    </xf>
    <xf numFmtId="0" fontId="23" fillId="2" borderId="0" xfId="0" applyFont="1" applyFill="1" applyAlignment="1">
      <alignment horizontal="center" vertical="center"/>
    </xf>
    <xf numFmtId="0" fontId="27" fillId="2" borderId="10" xfId="1175" applyFont="1" applyFill="1" applyBorder="1" applyAlignment="1">
      <alignment horizontal="center" vertical="center"/>
    </xf>
    <xf numFmtId="0" fontId="27" fillId="2" borderId="2" xfId="1175" applyFont="1" applyFill="1" applyBorder="1" applyAlignment="1">
      <alignment horizontal="center" vertical="center"/>
    </xf>
    <xf numFmtId="0" fontId="27" fillId="17" borderId="4" xfId="1175" applyFont="1" applyFill="1" applyBorder="1" applyAlignment="1">
      <alignment horizontal="center" vertical="center"/>
    </xf>
    <xf numFmtId="0" fontId="23" fillId="2" borderId="2" xfId="0" applyFont="1" applyFill="1" applyBorder="1" applyAlignment="1">
      <alignment horizontal="center" vertical="center"/>
    </xf>
    <xf numFmtId="0" fontId="23" fillId="0" borderId="11" xfId="0" applyFont="1" applyBorder="1" applyAlignment="1">
      <alignment horizontal="center" vertical="center"/>
    </xf>
    <xf numFmtId="0" fontId="23" fillId="2" borderId="14" xfId="0" applyFont="1" applyFill="1" applyBorder="1" applyAlignment="1" applyProtection="1">
      <alignment horizontal="center" vertical="center" wrapText="1"/>
      <protection locked="0"/>
    </xf>
    <xf numFmtId="0" fontId="25" fillId="30" borderId="34" xfId="0" applyFont="1" applyFill="1" applyBorder="1" applyAlignment="1">
      <alignment horizontal="center" vertical="center"/>
    </xf>
    <xf numFmtId="0" fontId="0" fillId="21" borderId="37" xfId="0" applyFill="1" applyBorder="1" applyAlignment="1">
      <alignment horizontal="center" vertical="center"/>
    </xf>
    <xf numFmtId="0" fontId="28" fillId="31" borderId="37" xfId="0" applyFont="1" applyFill="1" applyBorder="1" applyAlignment="1">
      <alignment horizontal="center" vertical="center"/>
    </xf>
    <xf numFmtId="0" fontId="0" fillId="31" borderId="37" xfId="0" applyFill="1" applyBorder="1" applyAlignment="1">
      <alignment horizontal="center" vertical="center"/>
    </xf>
    <xf numFmtId="0" fontId="27" fillId="2" borderId="14" xfId="1175" applyFont="1" applyFill="1" applyBorder="1" applyAlignment="1">
      <alignment horizontal="center" vertical="center"/>
    </xf>
    <xf numFmtId="14" fontId="26" fillId="25" borderId="37" xfId="0" applyNumberFormat="1" applyFont="1" applyFill="1" applyBorder="1" applyAlignment="1">
      <alignment horizontal="center" vertical="center"/>
    </xf>
    <xf numFmtId="0" fontId="28" fillId="32" borderId="37" xfId="0" applyFont="1" applyFill="1" applyBorder="1" applyAlignment="1">
      <alignment horizontal="center" vertical="center"/>
    </xf>
    <xf numFmtId="0" fontId="23" fillId="5" borderId="12" xfId="0" applyFont="1" applyFill="1" applyBorder="1" applyAlignment="1">
      <alignment horizontal="center" vertical="center" wrapText="1"/>
    </xf>
    <xf numFmtId="0" fontId="23" fillId="8" borderId="12" xfId="0" applyFont="1" applyFill="1" applyBorder="1" applyAlignment="1">
      <alignment horizontal="center" vertical="center" wrapText="1"/>
    </xf>
    <xf numFmtId="0" fontId="31" fillId="33" borderId="37" xfId="0" applyFont="1" applyFill="1" applyBorder="1" applyAlignment="1">
      <alignment horizontal="center" vertical="center" wrapText="1"/>
    </xf>
    <xf numFmtId="0" fontId="0" fillId="33" borderId="37" xfId="0" applyFill="1" applyBorder="1" applyAlignment="1">
      <alignment horizontal="center" vertical="center"/>
    </xf>
    <xf numFmtId="0" fontId="31" fillId="33" borderId="37" xfId="0" applyFont="1" applyFill="1" applyBorder="1" applyAlignment="1">
      <alignment horizontal="center" vertical="center"/>
    </xf>
    <xf numFmtId="0" fontId="22" fillId="2" borderId="0" xfId="0" applyFont="1" applyFill="1" applyAlignment="1">
      <alignment horizontal="center" vertical="center" wrapText="1"/>
    </xf>
    <xf numFmtId="0" fontId="22" fillId="8" borderId="12" xfId="0" applyFont="1" applyFill="1" applyBorder="1" applyAlignment="1">
      <alignment horizontal="center" vertical="center" wrapText="1"/>
    </xf>
    <xf numFmtId="0" fontId="32" fillId="33" borderId="37" xfId="0" applyFont="1" applyFill="1" applyBorder="1" applyAlignment="1">
      <alignment horizontal="center" vertical="center"/>
    </xf>
    <xf numFmtId="0" fontId="21" fillId="33" borderId="37" xfId="0" applyFont="1" applyFill="1" applyBorder="1" applyAlignment="1">
      <alignment horizontal="center" vertical="center"/>
    </xf>
    <xf numFmtId="0" fontId="33" fillId="34" borderId="37" xfId="0" applyFont="1" applyFill="1" applyBorder="1" applyAlignment="1">
      <alignment horizontal="center" vertical="center"/>
    </xf>
    <xf numFmtId="0" fontId="31" fillId="33" borderId="38" xfId="0" applyFont="1" applyFill="1" applyBorder="1" applyAlignment="1">
      <alignment horizontal="center" vertical="center"/>
    </xf>
    <xf numFmtId="0" fontId="0" fillId="33" borderId="4" xfId="0" applyFill="1" applyBorder="1" applyAlignment="1">
      <alignment horizontal="center" vertical="center"/>
    </xf>
    <xf numFmtId="0" fontId="32" fillId="33" borderId="38" xfId="0" applyFont="1" applyFill="1" applyBorder="1" applyAlignment="1">
      <alignment horizontal="center" vertical="center"/>
    </xf>
    <xf numFmtId="0" fontId="21" fillId="33" borderId="4" xfId="0" applyFont="1" applyFill="1" applyBorder="1" applyAlignment="1">
      <alignment horizontal="center" vertical="center"/>
    </xf>
    <xf numFmtId="0" fontId="33" fillId="32" borderId="38" xfId="0" applyFont="1" applyFill="1" applyBorder="1" applyAlignment="1">
      <alignment horizontal="center" vertical="center"/>
    </xf>
    <xf numFmtId="0" fontId="0" fillId="31" borderId="4" xfId="0" applyFill="1" applyBorder="1" applyAlignment="1">
      <alignment horizontal="center" vertical="center"/>
    </xf>
    <xf numFmtId="0" fontId="25" fillId="32" borderId="35" xfId="0" applyFont="1" applyFill="1" applyBorder="1" applyAlignment="1">
      <alignment horizontal="center" vertical="center"/>
    </xf>
    <xf numFmtId="172" fontId="23" fillId="35" borderId="4" xfId="1175" applyNumberFormat="1" applyFont="1" applyFill="1" applyBorder="1" applyAlignment="1">
      <alignment horizontal="center" vertical="center" wrapText="1"/>
    </xf>
    <xf numFmtId="171" fontId="23" fillId="35" borderId="4" xfId="1175" applyNumberFormat="1" applyFont="1" applyFill="1" applyBorder="1" applyAlignment="1">
      <alignment horizontal="center" vertical="center" wrapText="1"/>
    </xf>
    <xf numFmtId="0" fontId="25" fillId="36" borderId="34" xfId="0" applyFont="1" applyFill="1" applyBorder="1" applyAlignment="1">
      <alignment horizontal="center" vertical="center"/>
    </xf>
    <xf numFmtId="0" fontId="0" fillId="36" borderId="36" xfId="0" applyFill="1" applyBorder="1" applyAlignment="1">
      <alignment horizontal="center" vertical="center"/>
    </xf>
    <xf numFmtId="0" fontId="0" fillId="36" borderId="34" xfId="0" applyFill="1" applyBorder="1" applyAlignment="1">
      <alignment horizontal="center" vertical="center"/>
    </xf>
    <xf numFmtId="0" fontId="26" fillId="38" borderId="4" xfId="0" applyFont="1" applyFill="1" applyBorder="1" applyAlignment="1">
      <alignment horizontal="center" vertical="center"/>
    </xf>
    <xf numFmtId="0" fontId="0" fillId="38" borderId="4" xfId="0" applyFill="1" applyBorder="1" applyAlignment="1">
      <alignment horizontal="center" vertical="center"/>
    </xf>
    <xf numFmtId="171" fontId="23" fillId="2" borderId="4" xfId="1175" applyNumberFormat="1" applyFont="1" applyFill="1" applyBorder="1" applyAlignment="1">
      <alignment horizontal="center" vertical="center" wrapText="1"/>
    </xf>
    <xf numFmtId="0" fontId="23" fillId="43" borderId="4" xfId="0" applyFont="1" applyFill="1" applyBorder="1" applyAlignment="1">
      <alignment horizontal="center" vertical="center" wrapText="1"/>
    </xf>
    <xf numFmtId="0" fontId="30" fillId="44" borderId="4" xfId="0" applyFont="1" applyFill="1" applyBorder="1" applyAlignment="1">
      <alignment horizontal="center" vertical="center" wrapText="1"/>
    </xf>
    <xf numFmtId="0" fontId="25" fillId="45" borderId="34" xfId="0" applyFont="1" applyFill="1" applyBorder="1" applyAlignment="1">
      <alignment horizontal="center" vertical="center"/>
    </xf>
    <xf numFmtId="0" fontId="26" fillId="45" borderId="34" xfId="0" applyFont="1" applyFill="1" applyBorder="1" applyAlignment="1">
      <alignment horizontal="center" vertical="center"/>
    </xf>
    <xf numFmtId="171" fontId="23" fillId="43" borderId="4" xfId="1175" applyNumberFormat="1" applyFont="1" applyFill="1" applyBorder="1" applyAlignment="1">
      <alignment horizontal="center" vertical="center" wrapText="1"/>
    </xf>
    <xf numFmtId="0" fontId="26" fillId="43" borderId="34" xfId="0" applyFont="1" applyFill="1" applyBorder="1" applyAlignment="1">
      <alignment horizontal="center" vertical="center"/>
    </xf>
    <xf numFmtId="0" fontId="23" fillId="14" borderId="4" xfId="0" applyFont="1" applyFill="1" applyBorder="1" applyAlignment="1">
      <alignment horizontal="center" vertical="center" wrapText="1"/>
    </xf>
    <xf numFmtId="0" fontId="25" fillId="16" borderId="34" xfId="0" applyFont="1" applyFill="1" applyBorder="1" applyAlignment="1">
      <alignment horizontal="center" vertical="center"/>
    </xf>
    <xf numFmtId="0" fontId="26" fillId="14" borderId="34" xfId="0" applyFont="1" applyFill="1" applyBorder="1" applyAlignment="1">
      <alignment horizontal="center" vertical="center"/>
    </xf>
    <xf numFmtId="0" fontId="25" fillId="46" borderId="34" xfId="0" applyFont="1" applyFill="1" applyBorder="1" applyAlignment="1">
      <alignment horizontal="center" vertical="center"/>
    </xf>
    <xf numFmtId="0" fontId="26" fillId="46" borderId="34" xfId="0" applyFont="1" applyFill="1" applyBorder="1" applyAlignment="1">
      <alignment horizontal="center" vertical="center"/>
    </xf>
    <xf numFmtId="0" fontId="26" fillId="11" borderId="37" xfId="0" applyFont="1" applyFill="1" applyBorder="1" applyAlignment="1">
      <alignment horizontal="center" vertical="center"/>
    </xf>
    <xf numFmtId="0" fontId="0" fillId="27" borderId="35" xfId="0" applyFill="1" applyBorder="1" applyAlignment="1">
      <alignment horizontal="center" vertical="center"/>
    </xf>
    <xf numFmtId="0" fontId="22" fillId="11" borderId="4" xfId="0" applyFont="1" applyFill="1" applyBorder="1" applyAlignment="1">
      <alignment horizontal="center" vertical="center" wrapText="1"/>
    </xf>
    <xf numFmtId="0" fontId="21" fillId="27" borderId="35" xfId="0" applyFont="1" applyFill="1" applyBorder="1" applyAlignment="1">
      <alignment horizontal="center" vertical="center"/>
    </xf>
    <xf numFmtId="0" fontId="34" fillId="11" borderId="37" xfId="0" applyFont="1" applyFill="1" applyBorder="1" applyAlignment="1">
      <alignment horizontal="center" vertical="center"/>
    </xf>
    <xf numFmtId="0" fontId="23" fillId="47" borderId="4" xfId="0" applyFont="1" applyFill="1" applyBorder="1" applyAlignment="1">
      <alignment horizontal="center" vertical="center" wrapText="1"/>
    </xf>
    <xf numFmtId="0" fontId="0" fillId="48" borderId="34" xfId="0" applyFill="1" applyBorder="1" applyAlignment="1">
      <alignment horizontal="center" vertical="center"/>
    </xf>
    <xf numFmtId="0" fontId="0" fillId="47" borderId="4" xfId="0" applyFill="1" applyBorder="1" applyAlignment="1">
      <alignment horizontal="center" vertical="center"/>
    </xf>
    <xf numFmtId="0" fontId="23" fillId="4" borderId="4" xfId="0" applyFont="1" applyFill="1" applyBorder="1" applyAlignment="1">
      <alignment horizontal="center" vertical="center" wrapText="1"/>
    </xf>
    <xf numFmtId="171" fontId="23" fillId="4" borderId="4" xfId="1175" applyNumberFormat="1" applyFont="1" applyFill="1" applyBorder="1" applyAlignment="1">
      <alignment horizontal="center" vertical="center" wrapText="1"/>
    </xf>
    <xf numFmtId="0" fontId="25" fillId="49" borderId="34" xfId="0" applyFont="1" applyFill="1" applyBorder="1" applyAlignment="1">
      <alignment horizontal="center" vertical="center"/>
    </xf>
    <xf numFmtId="0" fontId="0" fillId="4" borderId="4" xfId="0" applyFill="1" applyBorder="1" applyAlignment="1">
      <alignment horizontal="center" vertical="center"/>
    </xf>
    <xf numFmtId="0" fontId="23" fillId="52" borderId="4" xfId="0" applyFont="1" applyFill="1" applyBorder="1" applyAlignment="1">
      <alignment horizontal="center" vertical="center" wrapText="1"/>
    </xf>
    <xf numFmtId="171" fontId="23" fillId="52" borderId="4" xfId="1175" applyNumberFormat="1" applyFont="1" applyFill="1" applyBorder="1" applyAlignment="1">
      <alignment horizontal="center" vertical="center" wrapText="1"/>
    </xf>
    <xf numFmtId="0" fontId="25" fillId="53" borderId="34" xfId="0" applyFont="1" applyFill="1" applyBorder="1" applyAlignment="1">
      <alignment horizontal="center" vertical="center"/>
    </xf>
    <xf numFmtId="0" fontId="0" fillId="52" borderId="4" xfId="0" applyFill="1" applyBorder="1" applyAlignment="1">
      <alignment horizontal="center" vertical="center"/>
    </xf>
    <xf numFmtId="0" fontId="23" fillId="54" borderId="4" xfId="0" applyFont="1" applyFill="1" applyBorder="1" applyAlignment="1">
      <alignment horizontal="center" vertical="center" wrapText="1"/>
    </xf>
    <xf numFmtId="171" fontId="23" fillId="54" borderId="4" xfId="1175" applyNumberFormat="1" applyFont="1" applyFill="1" applyBorder="1" applyAlignment="1">
      <alignment horizontal="center" vertical="center" wrapText="1"/>
    </xf>
    <xf numFmtId="0" fontId="0" fillId="55" borderId="34" xfId="0" applyFill="1" applyBorder="1" applyAlignment="1">
      <alignment horizontal="center" vertical="center"/>
    </xf>
    <xf numFmtId="0" fontId="0" fillId="54" borderId="4" xfId="0" applyFill="1" applyBorder="1" applyAlignment="1">
      <alignment horizontal="center" vertical="center"/>
    </xf>
    <xf numFmtId="0" fontId="23" fillId="7" borderId="4" xfId="0" applyFont="1" applyFill="1" applyBorder="1" applyAlignment="1">
      <alignment horizontal="center" vertical="center" wrapText="1"/>
    </xf>
    <xf numFmtId="171" fontId="23" fillId="7" borderId="4" xfId="1175" applyNumberFormat="1" applyFont="1" applyFill="1" applyBorder="1" applyAlignment="1">
      <alignment horizontal="center" vertical="center" wrapText="1"/>
    </xf>
    <xf numFmtId="0" fontId="0" fillId="56" borderId="34" xfId="0" applyFill="1" applyBorder="1" applyAlignment="1">
      <alignment horizontal="center" vertical="center"/>
    </xf>
    <xf numFmtId="0" fontId="0" fillId="7" borderId="4" xfId="0" applyFill="1" applyBorder="1" applyAlignment="1">
      <alignment horizontal="center" vertical="center"/>
    </xf>
    <xf numFmtId="0" fontId="23" fillId="57" borderId="4" xfId="0" applyFont="1" applyFill="1" applyBorder="1" applyAlignment="1">
      <alignment horizontal="center" vertical="center" wrapText="1"/>
    </xf>
    <xf numFmtId="171" fontId="23" fillId="57" borderId="4" xfId="1175" applyNumberFormat="1" applyFont="1" applyFill="1" applyBorder="1" applyAlignment="1">
      <alignment horizontal="center" vertical="center" wrapText="1"/>
    </xf>
    <xf numFmtId="0" fontId="0" fillId="58" borderId="34" xfId="0" applyFill="1" applyBorder="1" applyAlignment="1">
      <alignment horizontal="center" vertical="center"/>
    </xf>
    <xf numFmtId="0" fontId="0" fillId="57" borderId="4" xfId="0" applyFill="1" applyBorder="1" applyAlignment="1">
      <alignment horizontal="center" vertical="center"/>
    </xf>
    <xf numFmtId="172" fontId="23" fillId="2" borderId="4" xfId="1175" applyNumberFormat="1" applyFont="1" applyFill="1" applyBorder="1" applyAlignment="1">
      <alignment horizontal="center" vertical="center" wrapText="1"/>
    </xf>
    <xf numFmtId="0" fontId="0" fillId="2" borderId="4" xfId="0" applyFill="1" applyBorder="1" applyAlignment="1">
      <alignment horizontal="center" wrapText="1"/>
    </xf>
    <xf numFmtId="14" fontId="23" fillId="17" borderId="4" xfId="0" applyNumberFormat="1" applyFont="1" applyFill="1" applyBorder="1" applyAlignment="1">
      <alignment horizontal="center" vertical="center"/>
    </xf>
    <xf numFmtId="0" fontId="21" fillId="2" borderId="0" xfId="0" applyFont="1" applyFill="1" applyAlignment="1">
      <alignment horizontal="center" vertical="center"/>
    </xf>
    <xf numFmtId="0" fontId="22" fillId="8" borderId="39" xfId="0" applyFont="1" applyFill="1" applyBorder="1" applyAlignment="1">
      <alignment horizontal="center" vertical="center" wrapText="1"/>
    </xf>
    <xf numFmtId="171" fontId="23" fillId="8" borderId="13" xfId="1175" applyNumberFormat="1" applyFont="1" applyFill="1" applyBorder="1" applyAlignment="1">
      <alignment horizontal="center" vertical="center" wrapText="1"/>
    </xf>
    <xf numFmtId="0" fontId="21" fillId="21" borderId="37" xfId="0" applyFont="1" applyFill="1" applyBorder="1" applyAlignment="1">
      <alignment horizontal="center" vertical="center"/>
    </xf>
    <xf numFmtId="0" fontId="23" fillId="2" borderId="13" xfId="0" applyFont="1" applyFill="1" applyBorder="1" applyAlignment="1" applyProtection="1">
      <alignment horizontal="center" vertical="center" wrapText="1"/>
      <protection locked="0"/>
    </xf>
    <xf numFmtId="0" fontId="23" fillId="2" borderId="13" xfId="0" applyFont="1" applyFill="1" applyBorder="1" applyAlignment="1">
      <alignment horizontal="center" vertical="center" wrapText="1"/>
    </xf>
    <xf numFmtId="172" fontId="23" fillId="35" borderId="13" xfId="1175" applyNumberFormat="1" applyFont="1" applyFill="1" applyBorder="1" applyAlignment="1">
      <alignment horizontal="center" vertical="center" wrapText="1"/>
    </xf>
    <xf numFmtId="171" fontId="23" fillId="35" borderId="13" xfId="1175" applyNumberFormat="1" applyFont="1" applyFill="1" applyBorder="1" applyAlignment="1">
      <alignment horizontal="center" vertical="center" wrapText="1"/>
    </xf>
    <xf numFmtId="0" fontId="26" fillId="37" borderId="37" xfId="0" applyFont="1" applyFill="1" applyBorder="1" applyAlignment="1">
      <alignment horizontal="center" vertical="center"/>
    </xf>
    <xf numFmtId="0" fontId="0" fillId="36" borderId="37" xfId="0" applyFill="1" applyBorder="1" applyAlignment="1">
      <alignment horizontal="center" vertical="center"/>
    </xf>
    <xf numFmtId="0" fontId="23" fillId="35" borderId="13" xfId="0" applyFont="1" applyFill="1" applyBorder="1" applyAlignment="1">
      <alignment horizontal="center" vertical="center" wrapText="1"/>
    </xf>
    <xf numFmtId="172" fontId="25" fillId="35" borderId="13" xfId="1175" applyNumberFormat="1" applyFont="1" applyFill="1" applyBorder="1" applyAlignment="1">
      <alignment horizontal="center" vertical="center" wrapText="1"/>
    </xf>
    <xf numFmtId="0" fontId="0" fillId="35" borderId="13" xfId="0" applyFill="1" applyBorder="1" applyAlignment="1">
      <alignment horizontal="center" vertical="center" wrapText="1"/>
    </xf>
    <xf numFmtId="0" fontId="25" fillId="40" borderId="40" xfId="0" applyFont="1" applyFill="1" applyBorder="1" applyAlignment="1">
      <alignment horizontal="center" vertical="center"/>
    </xf>
    <xf numFmtId="0" fontId="26" fillId="39" borderId="40" xfId="0" applyFont="1" applyFill="1" applyBorder="1" applyAlignment="1">
      <alignment horizontal="center" vertical="center"/>
    </xf>
    <xf numFmtId="0" fontId="23" fillId="9" borderId="13" xfId="0" applyFont="1" applyFill="1" applyBorder="1" applyAlignment="1">
      <alignment horizontal="center" vertical="center" wrapText="1"/>
    </xf>
    <xf numFmtId="171" fontId="23" fillId="9" borderId="13" xfId="1175" applyNumberFormat="1" applyFont="1" applyFill="1" applyBorder="1" applyAlignment="1">
      <alignment horizontal="center" vertical="center" wrapText="1"/>
    </xf>
    <xf numFmtId="0" fontId="0" fillId="24" borderId="37" xfId="0" applyFill="1" applyBorder="1" applyAlignment="1">
      <alignment horizontal="center" vertical="center"/>
    </xf>
    <xf numFmtId="0" fontId="26" fillId="24" borderId="37" xfId="0" applyFont="1" applyFill="1" applyBorder="1" applyAlignment="1">
      <alignment horizontal="center" vertical="center"/>
    </xf>
    <xf numFmtId="0" fontId="23" fillId="41" borderId="15" xfId="0" applyFont="1" applyFill="1" applyBorder="1" applyAlignment="1">
      <alignment horizontal="center" vertical="center" wrapText="1"/>
    </xf>
    <xf numFmtId="0" fontId="23" fillId="2" borderId="13" xfId="0" applyFont="1" applyFill="1" applyBorder="1" applyAlignment="1">
      <alignment horizontal="center" vertical="center"/>
    </xf>
    <xf numFmtId="0" fontId="23" fillId="14" borderId="13" xfId="0" applyFont="1" applyFill="1" applyBorder="1" applyAlignment="1">
      <alignment horizontal="center" vertical="center" wrapText="1"/>
    </xf>
    <xf numFmtId="171" fontId="23" fillId="14" borderId="13" xfId="1175" applyNumberFormat="1" applyFont="1" applyFill="1" applyBorder="1" applyAlignment="1">
      <alignment horizontal="center" vertical="center" wrapText="1"/>
    </xf>
    <xf numFmtId="0" fontId="25" fillId="46" borderId="37" xfId="0" applyFont="1" applyFill="1" applyBorder="1" applyAlignment="1">
      <alignment horizontal="center" vertical="center"/>
    </xf>
    <xf numFmtId="0" fontId="26" fillId="46" borderId="37" xfId="0" applyFont="1" applyFill="1" applyBorder="1" applyAlignment="1">
      <alignment horizontal="center" vertical="center"/>
    </xf>
    <xf numFmtId="0" fontId="23" fillId="4" borderId="13" xfId="0" applyFont="1" applyFill="1" applyBorder="1" applyAlignment="1">
      <alignment horizontal="center" vertical="center" wrapText="1"/>
    </xf>
    <xf numFmtId="171" fontId="23" fillId="4" borderId="13" xfId="1175" applyNumberFormat="1" applyFont="1" applyFill="1" applyBorder="1" applyAlignment="1">
      <alignment horizontal="center" vertical="center" wrapText="1"/>
    </xf>
    <xf numFmtId="0" fontId="25" fillId="49" borderId="37" xfId="0" applyFont="1" applyFill="1" applyBorder="1" applyAlignment="1">
      <alignment horizontal="center" vertical="center"/>
    </xf>
    <xf numFmtId="0" fontId="0" fillId="4" borderId="13" xfId="0" applyFill="1" applyBorder="1" applyAlignment="1">
      <alignment horizontal="center" vertical="center"/>
    </xf>
    <xf numFmtId="171" fontId="23" fillId="5" borderId="14" xfId="1175" applyNumberFormat="1" applyFont="1" applyFill="1" applyBorder="1" applyAlignment="1">
      <alignment horizontal="center" vertical="center" wrapText="1"/>
    </xf>
    <xf numFmtId="171" fontId="23" fillId="22" borderId="14" xfId="1175" applyNumberFormat="1" applyFont="1" applyFill="1" applyBorder="1" applyAlignment="1">
      <alignment horizontal="center" vertical="center" wrapText="1"/>
    </xf>
    <xf numFmtId="0" fontId="25" fillId="23" borderId="14" xfId="0" applyFont="1" applyFill="1" applyBorder="1" applyAlignment="1">
      <alignment horizontal="center" vertical="center"/>
    </xf>
    <xf numFmtId="0" fontId="25" fillId="23" borderId="14" xfId="0" applyFont="1" applyFill="1" applyBorder="1" applyAlignment="1">
      <alignment horizontal="center" vertical="center" wrapText="1"/>
    </xf>
    <xf numFmtId="172" fontId="23" fillId="35" borderId="14" xfId="1175" applyNumberFormat="1" applyFont="1" applyFill="1" applyBorder="1" applyAlignment="1">
      <alignment horizontal="center" vertical="center" wrapText="1"/>
    </xf>
    <xf numFmtId="171" fontId="23" fillId="35" borderId="14" xfId="1175" applyNumberFormat="1" applyFont="1" applyFill="1" applyBorder="1" applyAlignment="1">
      <alignment horizontal="center" vertical="center" wrapText="1"/>
    </xf>
    <xf numFmtId="0" fontId="26" fillId="38" borderId="40" xfId="0" applyFont="1" applyFill="1" applyBorder="1" applyAlignment="1">
      <alignment horizontal="center" vertical="center"/>
    </xf>
    <xf numFmtId="0" fontId="0" fillId="38" borderId="40" xfId="0" applyFill="1" applyBorder="1" applyAlignment="1">
      <alignment horizontal="center" vertical="center"/>
    </xf>
    <xf numFmtId="0" fontId="23" fillId="39" borderId="15" xfId="0" applyFont="1" applyFill="1" applyBorder="1" applyAlignment="1">
      <alignment horizontal="center" vertical="center" wrapText="1"/>
    </xf>
    <xf numFmtId="171" fontId="23" fillId="39" borderId="15" xfId="1175" applyNumberFormat="1" applyFont="1" applyFill="1" applyBorder="1" applyAlignment="1">
      <alignment horizontal="center" vertical="center" wrapText="1"/>
    </xf>
    <xf numFmtId="0" fontId="23" fillId="2" borderId="15" xfId="0" applyFont="1" applyFill="1" applyBorder="1" applyAlignment="1">
      <alignment horizontal="center" vertical="center" wrapText="1"/>
    </xf>
    <xf numFmtId="0" fontId="23" fillId="9" borderId="14" xfId="0" applyFont="1" applyFill="1" applyBorder="1" applyAlignment="1">
      <alignment horizontal="center" vertical="center" wrapText="1"/>
    </xf>
    <xf numFmtId="171" fontId="23" fillId="9" borderId="14" xfId="1175" applyNumberFormat="1" applyFont="1" applyFill="1" applyBorder="1" applyAlignment="1">
      <alignment horizontal="center" vertical="center" wrapText="1"/>
    </xf>
    <xf numFmtId="0" fontId="0" fillId="18" borderId="36" xfId="0" applyFill="1" applyBorder="1" applyAlignment="1">
      <alignment horizontal="center" vertical="center"/>
    </xf>
    <xf numFmtId="0" fontId="26" fillId="9" borderId="36" xfId="0" applyFont="1" applyFill="1" applyBorder="1" applyAlignment="1">
      <alignment horizontal="center" vertical="center"/>
    </xf>
    <xf numFmtId="0" fontId="23" fillId="19" borderId="14" xfId="0" applyFont="1" applyFill="1" applyBorder="1" applyAlignment="1">
      <alignment horizontal="center" vertical="center" wrapText="1"/>
    </xf>
    <xf numFmtId="171" fontId="23" fillId="2" borderId="14" xfId="1175" applyNumberFormat="1" applyFont="1" applyFill="1" applyBorder="1" applyAlignment="1">
      <alignment horizontal="center" vertical="center" wrapText="1"/>
    </xf>
    <xf numFmtId="0" fontId="25" fillId="42" borderId="36" xfId="0" applyFont="1" applyFill="1" applyBorder="1" applyAlignment="1">
      <alignment horizontal="center" vertical="center"/>
    </xf>
    <xf numFmtId="0" fontId="26" fillId="42" borderId="36" xfId="0" applyFont="1" applyFill="1" applyBorder="1"/>
    <xf numFmtId="0" fontId="23" fillId="19" borderId="14" xfId="0" applyFont="1" applyFill="1" applyBorder="1" applyAlignment="1">
      <alignment horizontal="center" vertical="center"/>
    </xf>
    <xf numFmtId="0" fontId="23" fillId="43" borderId="14" xfId="0" applyFont="1" applyFill="1" applyBorder="1" applyAlignment="1">
      <alignment horizontal="center" vertical="center" wrapText="1"/>
    </xf>
    <xf numFmtId="0" fontId="30" fillId="44" borderId="14" xfId="0" applyFont="1" applyFill="1" applyBorder="1" applyAlignment="1">
      <alignment horizontal="center" vertical="center" wrapText="1"/>
    </xf>
    <xf numFmtId="0" fontId="25" fillId="45" borderId="36" xfId="0" applyFont="1" applyFill="1" applyBorder="1" applyAlignment="1">
      <alignment horizontal="center" vertical="center"/>
    </xf>
    <xf numFmtId="0" fontId="26" fillId="45" borderId="36" xfId="0" applyFont="1" applyFill="1" applyBorder="1" applyAlignment="1">
      <alignment horizontal="center" vertical="center"/>
    </xf>
    <xf numFmtId="0" fontId="23" fillId="11" borderId="14" xfId="0" applyFont="1" applyFill="1" applyBorder="1" applyAlignment="1">
      <alignment horizontal="center" vertical="center" wrapText="1"/>
    </xf>
    <xf numFmtId="171" fontId="23" fillId="11" borderId="14" xfId="1175" applyNumberFormat="1" applyFont="1" applyFill="1" applyBorder="1" applyAlignment="1">
      <alignment horizontal="center" vertical="center" wrapText="1"/>
    </xf>
    <xf numFmtId="0" fontId="0" fillId="27" borderId="36" xfId="0" applyFill="1" applyBorder="1" applyAlignment="1">
      <alignment horizontal="center" vertical="center"/>
    </xf>
    <xf numFmtId="0" fontId="26" fillId="11" borderId="36" xfId="0" applyFont="1" applyFill="1" applyBorder="1" applyAlignment="1">
      <alignment horizontal="center" vertical="center"/>
    </xf>
    <xf numFmtId="0" fontId="23" fillId="50" borderId="14" xfId="0" applyFont="1" applyFill="1" applyBorder="1" applyAlignment="1">
      <alignment horizontal="center" vertical="center" wrapText="1"/>
    </xf>
    <xf numFmtId="171" fontId="23" fillId="50" borderId="14" xfId="1175" applyNumberFormat="1" applyFont="1" applyFill="1" applyBorder="1" applyAlignment="1">
      <alignment horizontal="center" vertical="center" wrapText="1"/>
    </xf>
    <xf numFmtId="0" fontId="25" fillId="51" borderId="36" xfId="0" applyFont="1" applyFill="1" applyBorder="1" applyAlignment="1">
      <alignment horizontal="center" vertical="center"/>
    </xf>
    <xf numFmtId="0" fontId="0" fillId="50" borderId="14" xfId="0" applyFill="1" applyBorder="1" applyAlignment="1">
      <alignment horizontal="center" vertical="center"/>
    </xf>
    <xf numFmtId="0" fontId="35" fillId="2" borderId="0" xfId="0" applyFont="1" applyFill="1" applyAlignment="1">
      <alignment horizontal="center" vertical="center"/>
    </xf>
    <xf numFmtId="0" fontId="36" fillId="12" borderId="4" xfId="1175" applyFont="1" applyFill="1" applyBorder="1" applyAlignment="1">
      <alignment horizontal="center" vertical="center" wrapText="1"/>
    </xf>
    <xf numFmtId="0" fontId="37" fillId="8" borderId="4" xfId="0" applyFont="1" applyFill="1" applyBorder="1" applyAlignment="1">
      <alignment horizontal="center" vertical="center" wrapText="1"/>
    </xf>
    <xf numFmtId="0" fontId="37" fillId="15" borderId="4" xfId="0" applyFont="1" applyFill="1" applyBorder="1" applyAlignment="1">
      <alignment horizontal="center" vertical="center"/>
    </xf>
    <xf numFmtId="0" fontId="37" fillId="16" borderId="4" xfId="0" applyFont="1" applyFill="1" applyBorder="1" applyAlignment="1">
      <alignment horizontal="center" vertical="center"/>
    </xf>
    <xf numFmtId="0" fontId="37" fillId="14" borderId="4" xfId="0" applyFont="1" applyFill="1" applyBorder="1" applyAlignment="1">
      <alignment horizontal="center" vertical="center"/>
    </xf>
    <xf numFmtId="172" fontId="37" fillId="14" borderId="4" xfId="1175" applyNumberFormat="1" applyFont="1" applyFill="1" applyBorder="1" applyAlignment="1">
      <alignment horizontal="center" vertical="center" wrapText="1"/>
    </xf>
    <xf numFmtId="0" fontId="37" fillId="14" borderId="4" xfId="0" applyFont="1" applyFill="1" applyBorder="1" applyAlignment="1">
      <alignment horizontal="center" vertical="center" wrapText="1"/>
    </xf>
    <xf numFmtId="0" fontId="37" fillId="18" borderId="4" xfId="0" applyFont="1" applyFill="1" applyBorder="1" applyAlignment="1">
      <alignment horizontal="center" vertical="center"/>
    </xf>
    <xf numFmtId="0" fontId="37" fillId="9" borderId="4" xfId="0" applyFont="1" applyFill="1" applyBorder="1" applyAlignment="1">
      <alignment horizontal="center" vertical="center"/>
    </xf>
    <xf numFmtId="0" fontId="37" fillId="24" borderId="4" xfId="0" applyFont="1" applyFill="1" applyBorder="1" applyAlignment="1">
      <alignment horizontal="center" vertical="center"/>
    </xf>
    <xf numFmtId="0" fontId="37" fillId="24" borderId="4" xfId="0" applyFont="1" applyFill="1" applyBorder="1" applyAlignment="1">
      <alignment horizontal="center" vertical="center" wrapText="1"/>
    </xf>
    <xf numFmtId="0" fontId="37" fillId="26" borderId="4" xfId="0" applyFont="1" applyFill="1" applyBorder="1" applyAlignment="1">
      <alignment horizontal="center" vertical="center"/>
    </xf>
    <xf numFmtId="0" fontId="37" fillId="10" borderId="4" xfId="0" applyFont="1" applyFill="1" applyBorder="1" applyAlignment="1">
      <alignment horizontal="center" vertical="center"/>
    </xf>
    <xf numFmtId="0" fontId="37" fillId="27" borderId="4" xfId="0" applyFont="1" applyFill="1" applyBorder="1" applyAlignment="1">
      <alignment horizontal="center" vertical="center"/>
    </xf>
    <xf numFmtId="0" fontId="37" fillId="11" borderId="4" xfId="0" applyFont="1" applyFill="1" applyBorder="1" applyAlignment="1">
      <alignment horizontal="center" vertical="center"/>
    </xf>
    <xf numFmtId="0" fontId="37" fillId="29" borderId="4" xfId="0" applyFont="1" applyFill="1" applyBorder="1" applyAlignment="1">
      <alignment horizontal="center" vertical="center"/>
    </xf>
    <xf numFmtId="0" fontId="37" fillId="28" borderId="4" xfId="0" applyFont="1" applyFill="1" applyBorder="1" applyAlignment="1">
      <alignment horizontal="center" vertical="center"/>
    </xf>
    <xf numFmtId="0" fontId="35" fillId="2" borderId="0" xfId="0" applyFont="1" applyFill="1" applyAlignment="1">
      <alignment horizontal="center" vertical="center" wrapText="1"/>
    </xf>
    <xf numFmtId="0" fontId="37" fillId="2" borderId="0" xfId="0" applyFont="1" applyFill="1" applyAlignment="1">
      <alignment horizontal="center" vertical="center"/>
    </xf>
    <xf numFmtId="171" fontId="37" fillId="8" borderId="4" xfId="1175" applyNumberFormat="1" applyFont="1" applyFill="1" applyBorder="1" applyAlignment="1">
      <alignment horizontal="center" vertical="center" wrapText="1"/>
    </xf>
    <xf numFmtId="0" fontId="37" fillId="2" borderId="4" xfId="0" applyFont="1" applyFill="1" applyBorder="1" applyAlignment="1">
      <alignment horizontal="center" vertical="center"/>
    </xf>
    <xf numFmtId="0" fontId="37" fillId="2" borderId="4" xfId="0" applyFont="1" applyFill="1" applyBorder="1" applyAlignment="1">
      <alignment horizontal="center" vertical="center" wrapText="1"/>
    </xf>
    <xf numFmtId="171" fontId="37" fillId="14" borderId="4" xfId="1175" applyNumberFormat="1" applyFont="1" applyFill="1" applyBorder="1" applyAlignment="1">
      <alignment horizontal="center" vertical="center" wrapText="1"/>
    </xf>
    <xf numFmtId="0" fontId="37" fillId="2" borderId="4" xfId="0" applyFont="1" applyFill="1" applyBorder="1" applyAlignment="1" applyProtection="1">
      <alignment horizontal="center" vertical="center" wrapText="1"/>
      <protection locked="0"/>
    </xf>
    <xf numFmtId="0" fontId="37" fillId="9" borderId="4" xfId="0" applyFont="1" applyFill="1" applyBorder="1" applyAlignment="1">
      <alignment horizontal="center" vertical="center" wrapText="1"/>
    </xf>
    <xf numFmtId="171" fontId="37" fillId="9" borderId="4" xfId="1175" applyNumberFormat="1" applyFont="1" applyFill="1" applyBorder="1" applyAlignment="1">
      <alignment horizontal="center" vertical="center" wrapText="1"/>
    </xf>
    <xf numFmtId="0" fontId="37" fillId="10" borderId="4" xfId="0" applyFont="1" applyFill="1" applyBorder="1" applyAlignment="1">
      <alignment horizontal="center" vertical="center" wrapText="1"/>
    </xf>
    <xf numFmtId="171" fontId="37" fillId="10" borderId="4" xfId="1175" applyNumberFormat="1" applyFont="1" applyFill="1" applyBorder="1" applyAlignment="1">
      <alignment horizontal="center" vertical="center" wrapText="1"/>
    </xf>
    <xf numFmtId="0" fontId="37" fillId="11" borderId="4" xfId="0" applyFont="1" applyFill="1" applyBorder="1" applyAlignment="1">
      <alignment horizontal="center" vertical="center" wrapText="1"/>
    </xf>
    <xf numFmtId="171" fontId="37" fillId="11" borderId="4" xfId="1175" applyNumberFormat="1" applyFont="1" applyFill="1" applyBorder="1" applyAlignment="1">
      <alignment horizontal="center" vertical="center" wrapText="1"/>
    </xf>
    <xf numFmtId="0" fontId="37" fillId="28" borderId="4" xfId="0" applyFont="1" applyFill="1" applyBorder="1" applyAlignment="1">
      <alignment horizontal="center" vertical="center" wrapText="1"/>
    </xf>
    <xf numFmtId="171" fontId="37" fillId="28" borderId="4" xfId="1175" applyNumberFormat="1" applyFont="1" applyFill="1" applyBorder="1" applyAlignment="1">
      <alignment horizontal="center" vertical="center" wrapText="1"/>
    </xf>
    <xf numFmtId="0" fontId="15" fillId="6" borderId="25" xfId="23" applyFont="1" applyFill="1" applyBorder="1" applyAlignment="1">
      <alignment horizontal="center" vertical="center"/>
    </xf>
    <xf numFmtId="170" fontId="3" fillId="0" borderId="0" xfId="0" applyNumberFormat="1" applyFont="1"/>
    <xf numFmtId="0" fontId="15" fillId="7" borderId="4" xfId="23" applyFont="1" applyFill="1" applyBorder="1" applyAlignment="1">
      <alignment horizontal="center" vertical="center"/>
    </xf>
    <xf numFmtId="0" fontId="15" fillId="6" borderId="4" xfId="23" applyFont="1" applyFill="1" applyBorder="1" applyAlignment="1">
      <alignment horizontal="center" vertical="center"/>
    </xf>
    <xf numFmtId="0" fontId="15" fillId="7" borderId="29" xfId="23" applyFont="1" applyFill="1" applyBorder="1" applyAlignment="1">
      <alignment horizontal="center" vertical="center"/>
    </xf>
    <xf numFmtId="0" fontId="6" fillId="0" borderId="11" xfId="1" applyFont="1" applyBorder="1" applyAlignment="1">
      <alignment vertical="center"/>
    </xf>
    <xf numFmtId="0" fontId="6" fillId="0" borderId="5" xfId="1" applyFont="1" applyBorder="1" applyAlignment="1">
      <alignment vertical="center"/>
    </xf>
    <xf numFmtId="0" fontId="6" fillId="0" borderId="9" xfId="1" applyFont="1" applyBorder="1" applyAlignment="1">
      <alignment vertical="center"/>
    </xf>
    <xf numFmtId="0" fontId="7" fillId="0" borderId="5" xfId="0" applyFont="1" applyBorder="1"/>
    <xf numFmtId="0" fontId="7" fillId="0" borderId="9" xfId="0" applyFont="1" applyBorder="1"/>
    <xf numFmtId="0" fontId="6" fillId="0" borderId="8" xfId="1" applyFont="1" applyBorder="1" applyAlignment="1">
      <alignment vertical="center"/>
    </xf>
    <xf numFmtId="0" fontId="6" fillId="0" borderId="7" xfId="1" applyFont="1" applyBorder="1" applyAlignment="1">
      <alignment vertical="center"/>
    </xf>
    <xf numFmtId="0" fontId="7" fillId="0" borderId="0" xfId="0" applyFont="1"/>
    <xf numFmtId="0" fontId="6" fillId="0" borderId="10" xfId="1" applyFont="1" applyBorder="1" applyAlignment="1">
      <alignment vertical="center"/>
    </xf>
    <xf numFmtId="0" fontId="6" fillId="0" borderId="6" xfId="1" applyFont="1" applyBorder="1" applyAlignment="1">
      <alignment vertical="center"/>
    </xf>
    <xf numFmtId="0" fontId="6" fillId="0" borderId="12" xfId="1" applyFont="1" applyBorder="1" applyAlignment="1">
      <alignment vertical="center"/>
    </xf>
    <xf numFmtId="0" fontId="7" fillId="0" borderId="6" xfId="0" applyFont="1" applyBorder="1"/>
    <xf numFmtId="0" fontId="7" fillId="0" borderId="12" xfId="0" applyFont="1" applyBorder="1"/>
    <xf numFmtId="0" fontId="15" fillId="4" borderId="41" xfId="23" applyFont="1" applyFill="1" applyBorder="1" applyAlignment="1">
      <alignment horizontal="center" vertical="center"/>
    </xf>
    <xf numFmtId="0" fontId="15" fillId="4" borderId="42" xfId="23" applyFont="1" applyFill="1" applyBorder="1" applyAlignment="1">
      <alignment horizontal="center" vertical="center"/>
    </xf>
    <xf numFmtId="0" fontId="15" fillId="4" borderId="43" xfId="23" applyFont="1" applyFill="1" applyBorder="1" applyAlignment="1">
      <alignment horizontal="center" vertical="center"/>
    </xf>
    <xf numFmtId="0" fontId="15" fillId="4" borderId="44" xfId="23" applyFont="1" applyFill="1" applyBorder="1" applyAlignment="1">
      <alignment horizontal="center" vertical="center"/>
    </xf>
    <xf numFmtId="0" fontId="15" fillId="6" borderId="29" xfId="23" applyFont="1" applyFill="1" applyBorder="1" applyAlignment="1">
      <alignment horizontal="center" vertical="center"/>
    </xf>
    <xf numFmtId="0" fontId="15" fillId="6" borderId="42" xfId="23" applyFont="1" applyFill="1" applyBorder="1" applyAlignment="1">
      <alignment horizontal="center" vertical="center"/>
    </xf>
    <xf numFmtId="0" fontId="7" fillId="0" borderId="0" xfId="1" applyFont="1" applyAlignment="1">
      <alignment horizontal="left" vertical="center" wrapText="1"/>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1" xfId="0" applyFont="1" applyFill="1" applyBorder="1" applyAlignment="1">
      <alignment horizontal="center" vertical="center"/>
    </xf>
    <xf numFmtId="0" fontId="19" fillId="0" borderId="0" xfId="0" applyFont="1" applyAlignment="1">
      <alignment horizontal="left" vertical="top" wrapText="1"/>
    </xf>
    <xf numFmtId="0" fontId="19" fillId="0" borderId="7" xfId="0" applyFont="1" applyBorder="1" applyAlignment="1">
      <alignment horizontal="left" vertical="top" wrapText="1"/>
    </xf>
    <xf numFmtId="0" fontId="6" fillId="0" borderId="8" xfId="0" applyFont="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7" fillId="2" borderId="11" xfId="1" applyFont="1" applyFill="1" applyBorder="1" applyAlignment="1">
      <alignment horizontal="left" vertical="center" wrapText="1"/>
    </xf>
    <xf numFmtId="0" fontId="7" fillId="2" borderId="5" xfId="1" applyFont="1" applyFill="1" applyBorder="1" applyAlignment="1">
      <alignment horizontal="left" vertical="center" wrapText="1"/>
    </xf>
    <xf numFmtId="0" fontId="7" fillId="2" borderId="9" xfId="1" applyFont="1" applyFill="1" applyBorder="1" applyAlignment="1">
      <alignment horizontal="left" vertical="center" wrapText="1"/>
    </xf>
    <xf numFmtId="0" fontId="7" fillId="2" borderId="8" xfId="1" applyFont="1" applyFill="1" applyBorder="1" applyAlignment="1">
      <alignment horizontal="left" vertical="center" wrapText="1"/>
    </xf>
    <xf numFmtId="0" fontId="7" fillId="2" borderId="0" xfId="1" applyFont="1" applyFill="1" applyAlignment="1">
      <alignment horizontal="left" vertical="center" wrapText="1"/>
    </xf>
    <xf numFmtId="0" fontId="7" fillId="2" borderId="7" xfId="1" applyFont="1" applyFill="1" applyBorder="1" applyAlignment="1">
      <alignment horizontal="left" vertical="center" wrapText="1"/>
    </xf>
    <xf numFmtId="0" fontId="7" fillId="2" borderId="10" xfId="1" applyFont="1" applyFill="1" applyBorder="1" applyAlignment="1">
      <alignment horizontal="left" vertical="center" wrapText="1"/>
    </xf>
    <xf numFmtId="0" fontId="7" fillId="2" borderId="6" xfId="1" applyFont="1" applyFill="1" applyBorder="1" applyAlignment="1">
      <alignment horizontal="left" vertical="center" wrapText="1"/>
    </xf>
    <xf numFmtId="0" fontId="7" fillId="2" borderId="12" xfId="1" applyFont="1" applyFill="1" applyBorder="1" applyAlignment="1">
      <alignment horizontal="left" vertical="center" wrapText="1"/>
    </xf>
    <xf numFmtId="0" fontId="7" fillId="0" borderId="11" xfId="1" applyFont="1" applyBorder="1" applyAlignment="1">
      <alignment horizontal="left" vertical="center" wrapText="1"/>
    </xf>
    <xf numFmtId="0" fontId="7" fillId="0" borderId="5" xfId="1" applyFont="1" applyBorder="1" applyAlignment="1">
      <alignment horizontal="left" vertical="center" wrapText="1"/>
    </xf>
    <xf numFmtId="0" fontId="7" fillId="0" borderId="9" xfId="1" applyFont="1" applyBorder="1" applyAlignment="1">
      <alignment horizontal="left" vertical="center" wrapText="1"/>
    </xf>
    <xf numFmtId="0" fontId="7" fillId="0" borderId="8" xfId="1" applyFont="1" applyBorder="1" applyAlignment="1">
      <alignment horizontal="left" vertical="center" wrapText="1"/>
    </xf>
    <xf numFmtId="0" fontId="7" fillId="0" borderId="7" xfId="1" applyFont="1" applyBorder="1" applyAlignment="1">
      <alignment horizontal="left" vertical="center" wrapText="1"/>
    </xf>
    <xf numFmtId="0" fontId="7" fillId="0" borderId="10" xfId="1" applyFont="1" applyBorder="1" applyAlignment="1">
      <alignment horizontal="left" vertical="center" wrapText="1"/>
    </xf>
    <xf numFmtId="0" fontId="7" fillId="0" borderId="6" xfId="1" applyFont="1" applyBorder="1" applyAlignment="1">
      <alignment horizontal="left" vertical="center" wrapText="1"/>
    </xf>
    <xf numFmtId="0" fontId="7" fillId="0" borderId="12" xfId="1" applyFont="1" applyBorder="1" applyAlignment="1">
      <alignment horizontal="left" vertical="center" wrapText="1"/>
    </xf>
    <xf numFmtId="0" fontId="7" fillId="0" borderId="11" xfId="0" applyFont="1" applyBorder="1" applyAlignment="1">
      <alignment horizontal="center"/>
    </xf>
    <xf numFmtId="0" fontId="7" fillId="0" borderId="5" xfId="0" applyFont="1" applyBorder="1" applyAlignment="1">
      <alignment horizontal="center"/>
    </xf>
    <xf numFmtId="0" fontId="7" fillId="0" borderId="9" xfId="0" applyFont="1" applyBorder="1" applyAlignment="1">
      <alignment horizontal="center"/>
    </xf>
    <xf numFmtId="0" fontId="7" fillId="0" borderId="8" xfId="0" applyFont="1" applyBorder="1" applyAlignment="1">
      <alignment horizontal="center"/>
    </xf>
    <xf numFmtId="0" fontId="7" fillId="0" borderId="0" xfId="0" applyFont="1" applyAlignment="1">
      <alignment horizontal="center"/>
    </xf>
    <xf numFmtId="0" fontId="7" fillId="0" borderId="7" xfId="0" applyFont="1" applyBorder="1" applyAlignment="1">
      <alignment horizontal="center"/>
    </xf>
    <xf numFmtId="0" fontId="7" fillId="0" borderId="10" xfId="0" applyFont="1" applyBorder="1" applyAlignment="1">
      <alignment horizontal="center"/>
    </xf>
    <xf numFmtId="0" fontId="7" fillId="0" borderId="6" xfId="0" applyFont="1" applyBorder="1" applyAlignment="1">
      <alignment horizontal="center"/>
    </xf>
    <xf numFmtId="0" fontId="7" fillId="0" borderId="12" xfId="0" applyFont="1" applyBorder="1" applyAlignment="1">
      <alignment horizontal="center"/>
    </xf>
    <xf numFmtId="0" fontId="6" fillId="0" borderId="11" xfId="1" applyFont="1" applyBorder="1" applyAlignment="1">
      <alignment horizontal="center" vertical="center"/>
    </xf>
    <xf numFmtId="0" fontId="6" fillId="0" borderId="5" xfId="1" applyFont="1" applyBorder="1" applyAlignment="1">
      <alignment horizontal="center" vertical="center"/>
    </xf>
    <xf numFmtId="0" fontId="6" fillId="0" borderId="8" xfId="1" applyFont="1" applyBorder="1" applyAlignment="1">
      <alignment horizontal="center" vertical="center"/>
    </xf>
    <xf numFmtId="0" fontId="6" fillId="0" borderId="0" xfId="1" applyFont="1" applyAlignment="1">
      <alignment horizontal="center" vertical="center"/>
    </xf>
    <xf numFmtId="0" fontId="6" fillId="0" borderId="10" xfId="1" applyFont="1" applyBorder="1" applyAlignment="1">
      <alignment horizontal="center" vertical="center"/>
    </xf>
    <xf numFmtId="0" fontId="6" fillId="0" borderId="6" xfId="1" applyFont="1" applyBorder="1" applyAlignment="1">
      <alignment horizontal="center" vertical="center"/>
    </xf>
    <xf numFmtId="0" fontId="6" fillId="0" borderId="9" xfId="1" applyFont="1" applyBorder="1" applyAlignment="1">
      <alignment horizontal="center" vertical="center"/>
    </xf>
    <xf numFmtId="0" fontId="6" fillId="0" borderId="7" xfId="1" applyFont="1" applyBorder="1" applyAlignment="1">
      <alignment horizontal="center" vertical="center"/>
    </xf>
    <xf numFmtId="0" fontId="6" fillId="0" borderId="12" xfId="1" applyFont="1" applyBorder="1" applyAlignment="1">
      <alignment horizontal="center" vertical="center"/>
    </xf>
    <xf numFmtId="0" fontId="6" fillId="3" borderId="2" xfId="1" applyFont="1" applyFill="1" applyBorder="1" applyAlignment="1">
      <alignment horizontal="center" vertical="center"/>
    </xf>
    <xf numFmtId="0" fontId="6" fillId="3" borderId="3" xfId="1" applyFont="1" applyFill="1" applyBorder="1" applyAlignment="1">
      <alignment horizontal="center" vertical="center"/>
    </xf>
    <xf numFmtId="0" fontId="6" fillId="3" borderId="1" xfId="1" applyFont="1" applyFill="1" applyBorder="1" applyAlignment="1">
      <alignment horizontal="center" vertical="center"/>
    </xf>
    <xf numFmtId="0" fontId="12" fillId="0" borderId="11" xfId="22" applyFont="1" applyBorder="1" applyAlignment="1">
      <alignment horizontal="left" vertical="center"/>
    </xf>
    <xf numFmtId="0" fontId="12" fillId="0" borderId="5" xfId="22" applyFont="1" applyBorder="1" applyAlignment="1">
      <alignment horizontal="left" vertical="center"/>
    </xf>
    <xf numFmtId="0" fontId="12" fillId="0" borderId="9" xfId="22" applyFont="1" applyBorder="1" applyAlignment="1">
      <alignment horizontal="left" vertical="center"/>
    </xf>
    <xf numFmtId="0" fontId="12" fillId="0" borderId="10" xfId="22" applyFont="1" applyBorder="1" applyAlignment="1">
      <alignment horizontal="left" vertical="center"/>
    </xf>
    <xf numFmtId="0" fontId="12" fillId="0" borderId="6" xfId="22" applyFont="1" applyBorder="1" applyAlignment="1">
      <alignment horizontal="left" vertical="center"/>
    </xf>
    <xf numFmtId="0" fontId="12" fillId="0" borderId="12" xfId="22" applyFont="1" applyBorder="1" applyAlignment="1">
      <alignment horizontal="left" vertical="center"/>
    </xf>
    <xf numFmtId="0" fontId="6" fillId="3" borderId="11" xfId="0" applyFont="1" applyFill="1" applyBorder="1" applyAlignment="1">
      <alignment horizontal="center" vertical="center"/>
    </xf>
    <xf numFmtId="0" fontId="6" fillId="3" borderId="9"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12" xfId="0" applyFont="1" applyFill="1" applyBorder="1" applyAlignment="1">
      <alignment horizontal="center" vertical="center"/>
    </xf>
    <xf numFmtId="14" fontId="10" fillId="2" borderId="0" xfId="22" applyNumberFormat="1" applyFont="1" applyFill="1" applyAlignment="1">
      <alignment horizontal="center"/>
    </xf>
    <xf numFmtId="14" fontId="10" fillId="2" borderId="7" xfId="22" applyNumberFormat="1" applyFont="1" applyFill="1" applyBorder="1" applyAlignment="1">
      <alignment horizontal="center"/>
    </xf>
    <xf numFmtId="14" fontId="10" fillId="2" borderId="6" xfId="22" applyNumberFormat="1" applyFont="1" applyFill="1" applyBorder="1" applyAlignment="1">
      <alignment horizontal="center"/>
    </xf>
    <xf numFmtId="14" fontId="10" fillId="2" borderId="12" xfId="22" applyNumberFormat="1" applyFont="1" applyFill="1" applyBorder="1" applyAlignment="1">
      <alignment horizontal="center"/>
    </xf>
    <xf numFmtId="0" fontId="6" fillId="0" borderId="11" xfId="1" applyFont="1" applyBorder="1" applyAlignment="1">
      <alignment horizontal="left" vertical="center"/>
    </xf>
    <xf numFmtId="0" fontId="6" fillId="0" borderId="10" xfId="1" applyFont="1" applyBorder="1" applyAlignment="1">
      <alignment horizontal="left" vertical="center"/>
    </xf>
    <xf numFmtId="170" fontId="10" fillId="0" borderId="6" xfId="22" applyNumberFormat="1" applyFont="1" applyBorder="1" applyAlignment="1">
      <alignment horizontal="center"/>
    </xf>
    <xf numFmtId="0" fontId="13" fillId="2" borderId="0" xfId="22" applyFont="1" applyFill="1" applyAlignment="1">
      <alignment horizontal="center"/>
    </xf>
    <xf numFmtId="0" fontId="13" fillId="2" borderId="7" xfId="22" applyFont="1" applyFill="1" applyBorder="1" applyAlignment="1">
      <alignment horizontal="center"/>
    </xf>
    <xf numFmtId="165" fontId="10" fillId="2" borderId="6" xfId="22" applyNumberFormat="1" applyFont="1" applyFill="1" applyBorder="1" applyAlignment="1">
      <alignment horizontal="center"/>
    </xf>
    <xf numFmtId="17" fontId="10" fillId="0" borderId="0" xfId="22" applyNumberFormat="1" applyFont="1" applyAlignment="1">
      <alignment horizontal="center"/>
    </xf>
    <xf numFmtId="0" fontId="10" fillId="0" borderId="0" xfId="22" applyFont="1" applyAlignment="1">
      <alignment horizontal="center"/>
    </xf>
    <xf numFmtId="0" fontId="10" fillId="0" borderId="7" xfId="22" applyFont="1" applyBorder="1" applyAlignment="1">
      <alignment horizontal="center"/>
    </xf>
    <xf numFmtId="0" fontId="10" fillId="0" borderId="8" xfId="22" applyFont="1" applyBorder="1" applyAlignment="1">
      <alignment horizontal="left" vertical="top"/>
    </xf>
    <xf numFmtId="0" fontId="10" fillId="0" borderId="0" xfId="22" applyFont="1" applyAlignment="1">
      <alignment horizontal="left" vertical="top"/>
    </xf>
    <xf numFmtId="170" fontId="12" fillId="2" borderId="6" xfId="22" applyNumberFormat="1" applyFont="1" applyFill="1" applyBorder="1" applyAlignment="1">
      <alignment horizontal="center"/>
    </xf>
    <xf numFmtId="42" fontId="3" fillId="0" borderId="11" xfId="18" applyFont="1" applyBorder="1" applyAlignment="1">
      <alignment horizontal="center" vertical="center"/>
    </xf>
    <xf numFmtId="42" fontId="3" fillId="0" borderId="5" xfId="18" applyFont="1" applyBorder="1" applyAlignment="1">
      <alignment horizontal="center" vertical="center"/>
    </xf>
    <xf numFmtId="42" fontId="3" fillId="0" borderId="9" xfId="18" applyFont="1" applyBorder="1" applyAlignment="1">
      <alignment horizontal="center" vertical="center"/>
    </xf>
    <xf numFmtId="42" fontId="3" fillId="0" borderId="10" xfId="18" applyFont="1" applyBorder="1" applyAlignment="1">
      <alignment horizontal="center" vertical="center"/>
    </xf>
    <xf numFmtId="42" fontId="3" fillId="0" borderId="6" xfId="18" applyFont="1" applyBorder="1" applyAlignment="1">
      <alignment horizontal="center" vertical="center"/>
    </xf>
    <xf numFmtId="42" fontId="3" fillId="0" borderId="12" xfId="18" applyFont="1" applyBorder="1" applyAlignment="1">
      <alignment horizontal="center" vertical="center"/>
    </xf>
    <xf numFmtId="14" fontId="3" fillId="0" borderId="11" xfId="0" applyNumberFormat="1" applyFont="1" applyBorder="1" applyAlignment="1">
      <alignment horizontal="center" vertical="center" wrapText="1"/>
    </xf>
    <xf numFmtId="14" fontId="3" fillId="0" borderId="5" xfId="0" applyNumberFormat="1" applyFont="1" applyBorder="1" applyAlignment="1">
      <alignment horizontal="center" vertical="center" wrapText="1"/>
    </xf>
    <xf numFmtId="14" fontId="3" fillId="0" borderId="9" xfId="0" applyNumberFormat="1" applyFont="1" applyBorder="1" applyAlignment="1">
      <alignment horizontal="center" vertical="center" wrapText="1"/>
    </xf>
    <xf numFmtId="14" fontId="3" fillId="0" borderId="10" xfId="0" applyNumberFormat="1" applyFont="1" applyBorder="1" applyAlignment="1">
      <alignment horizontal="center" vertical="center" wrapText="1"/>
    </xf>
    <xf numFmtId="14" fontId="3" fillId="0" borderId="6" xfId="0" applyNumberFormat="1" applyFont="1" applyBorder="1" applyAlignment="1">
      <alignment horizontal="center" vertical="center" wrapText="1"/>
    </xf>
    <xf numFmtId="14" fontId="3" fillId="0" borderId="12" xfId="0" applyNumberFormat="1" applyFont="1" applyBorder="1" applyAlignment="1">
      <alignment horizontal="center" vertical="center" wrapText="1"/>
    </xf>
    <xf numFmtId="0" fontId="5" fillId="0" borderId="13" xfId="0" applyFont="1" applyBorder="1" applyAlignment="1">
      <alignment horizontal="center" vertical="center"/>
    </xf>
    <xf numFmtId="0" fontId="5" fillId="0" borderId="15" xfId="0" applyFont="1" applyBorder="1" applyAlignment="1">
      <alignment horizontal="center" vertical="center"/>
    </xf>
    <xf numFmtId="0" fontId="5" fillId="0" borderId="14" xfId="0" applyFont="1" applyBorder="1" applyAlignment="1">
      <alignment horizontal="center" vertical="center"/>
    </xf>
    <xf numFmtId="0" fontId="4" fillId="3" borderId="11"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3" fillId="0" borderId="11" xfId="0" applyFont="1" applyBorder="1" applyAlignment="1">
      <alignment horizontal="center" vertical="center"/>
    </xf>
    <xf numFmtId="0" fontId="3" fillId="0" borderId="5" xfId="0" applyFont="1" applyBorder="1" applyAlignment="1">
      <alignment horizontal="center" vertical="center"/>
    </xf>
    <xf numFmtId="0" fontId="3" fillId="0" borderId="10" xfId="0" applyFont="1" applyBorder="1" applyAlignment="1">
      <alignment horizontal="center" vertical="center"/>
    </xf>
    <xf numFmtId="0" fontId="3" fillId="0" borderId="6" xfId="0" applyFont="1" applyBorder="1" applyAlignment="1">
      <alignment horizontal="center" vertical="center"/>
    </xf>
    <xf numFmtId="0" fontId="4" fillId="3" borderId="9"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3" fillId="0" borderId="9" xfId="0" applyFont="1" applyBorder="1" applyAlignment="1">
      <alignment horizontal="center" vertical="center"/>
    </xf>
    <xf numFmtId="0" fontId="3" fillId="0" borderId="12" xfId="0" applyFont="1" applyBorder="1" applyAlignment="1">
      <alignment horizontal="center" vertical="center"/>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0" borderId="11" xfId="0" applyFont="1" applyBorder="1" applyAlignment="1">
      <alignment horizontal="center"/>
    </xf>
    <xf numFmtId="0" fontId="4" fillId="0" borderId="5" xfId="0" applyFont="1" applyBorder="1" applyAlignment="1">
      <alignment horizontal="center"/>
    </xf>
    <xf numFmtId="0" fontId="4" fillId="0" borderId="9" xfId="0" applyFont="1" applyBorder="1" applyAlignment="1">
      <alignment horizontal="center"/>
    </xf>
    <xf numFmtId="0" fontId="4" fillId="0" borderId="8" xfId="0" applyFont="1" applyBorder="1" applyAlignment="1">
      <alignment horizontal="center"/>
    </xf>
    <xf numFmtId="0" fontId="4" fillId="0" borderId="0" xfId="0" applyFont="1" applyAlignment="1">
      <alignment horizontal="center"/>
    </xf>
    <xf numFmtId="0" fontId="4" fillId="0" borderId="7" xfId="0" applyFont="1" applyBorder="1" applyAlignment="1">
      <alignment horizontal="center"/>
    </xf>
    <xf numFmtId="0" fontId="4" fillId="0" borderId="10" xfId="0" applyFont="1" applyBorder="1" applyAlignment="1">
      <alignment horizontal="center"/>
    </xf>
    <xf numFmtId="0" fontId="4" fillId="0" borderId="6" xfId="0" applyFont="1" applyBorder="1" applyAlignment="1">
      <alignment horizontal="center"/>
    </xf>
    <xf numFmtId="0" fontId="4" fillId="0" borderId="12" xfId="0" applyFont="1" applyBorder="1" applyAlignment="1">
      <alignment horizontal="center"/>
    </xf>
    <xf numFmtId="0" fontId="5" fillId="0" borderId="11" xfId="0" applyFont="1" applyBorder="1" applyAlignment="1">
      <alignment horizontal="center" vertical="center"/>
    </xf>
    <xf numFmtId="0" fontId="5" fillId="0" borderId="5" xfId="0" applyFont="1" applyBorder="1" applyAlignment="1">
      <alignment horizontal="center" vertical="center"/>
    </xf>
    <xf numFmtId="0" fontId="5" fillId="0" borderId="9" xfId="0" applyFont="1" applyBorder="1" applyAlignment="1">
      <alignment horizontal="center" vertical="center"/>
    </xf>
    <xf numFmtId="0" fontId="5" fillId="0" borderId="8" xfId="0" applyFont="1" applyBorder="1" applyAlignment="1">
      <alignment horizontal="center" vertical="center"/>
    </xf>
    <xf numFmtId="0" fontId="5" fillId="0" borderId="0" xfId="0" applyFont="1" applyAlignment="1">
      <alignment horizontal="center" vertical="center"/>
    </xf>
    <xf numFmtId="0" fontId="5" fillId="0" borderId="7" xfId="0" applyFont="1" applyBorder="1" applyAlignment="1">
      <alignment horizontal="center" vertical="center"/>
    </xf>
    <xf numFmtId="0" fontId="5" fillId="0" borderId="10" xfId="0" applyFont="1" applyBorder="1" applyAlignment="1">
      <alignment horizontal="center" vertical="center"/>
    </xf>
    <xf numFmtId="0" fontId="5" fillId="0" borderId="6" xfId="0" applyFont="1" applyBorder="1" applyAlignment="1">
      <alignment horizontal="center" vertical="center"/>
    </xf>
    <xf numFmtId="0" fontId="5" fillId="0" borderId="12" xfId="0" applyFont="1" applyBorder="1" applyAlignment="1">
      <alignment horizontal="center" vertical="center"/>
    </xf>
    <xf numFmtId="0" fontId="6" fillId="0" borderId="8" xfId="1" applyFont="1" applyBorder="1" applyAlignment="1">
      <alignment horizontal="left" vertical="center"/>
    </xf>
    <xf numFmtId="0" fontId="6" fillId="0" borderId="0" xfId="1" applyFont="1" applyAlignment="1">
      <alignment horizontal="left" vertical="center"/>
    </xf>
    <xf numFmtId="0" fontId="6" fillId="0" borderId="8" xfId="1" applyFont="1" applyBorder="1" applyAlignment="1">
      <alignment horizontal="center" vertical="center" wrapText="1"/>
    </xf>
    <xf numFmtId="0" fontId="6" fillId="0" borderId="0" xfId="1" applyFont="1" applyAlignment="1">
      <alignment horizontal="center" vertical="center" wrapText="1"/>
    </xf>
    <xf numFmtId="0" fontId="6" fillId="0" borderId="7" xfId="1"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10" fillId="2" borderId="11" xfId="22" applyFont="1" applyFill="1" applyBorder="1" applyAlignment="1">
      <alignment horizontal="left" vertical="top" wrapText="1"/>
    </xf>
    <xf numFmtId="0" fontId="10" fillId="2" borderId="5" xfId="22" applyFont="1" applyFill="1" applyBorder="1" applyAlignment="1">
      <alignment horizontal="left" vertical="top" wrapText="1"/>
    </xf>
    <xf numFmtId="0" fontId="10" fillId="2" borderId="9" xfId="22" applyFont="1" applyFill="1" applyBorder="1" applyAlignment="1">
      <alignment horizontal="left" vertical="top" wrapText="1"/>
    </xf>
    <xf numFmtId="0" fontId="10" fillId="2" borderId="8" xfId="22" applyFont="1" applyFill="1" applyBorder="1" applyAlignment="1">
      <alignment horizontal="left" vertical="top" wrapText="1"/>
    </xf>
    <xf numFmtId="0" fontId="10" fillId="2" borderId="0" xfId="22" applyFont="1" applyFill="1" applyAlignment="1">
      <alignment horizontal="left" vertical="top" wrapText="1"/>
    </xf>
    <xf numFmtId="0" fontId="10" fillId="2" borderId="7" xfId="22" applyFont="1" applyFill="1" applyBorder="1" applyAlignment="1">
      <alignment horizontal="left" vertical="top" wrapText="1"/>
    </xf>
    <xf numFmtId="0" fontId="6" fillId="0" borderId="11" xfId="0" applyFont="1" applyBorder="1" applyAlignment="1">
      <alignment vertical="center" wrapText="1"/>
    </xf>
    <xf numFmtId="0" fontId="7" fillId="0" borderId="5" xfId="0" applyFont="1" applyBorder="1" applyAlignment="1">
      <alignment vertical="center" wrapText="1"/>
    </xf>
    <xf numFmtId="0" fontId="7" fillId="0" borderId="9" xfId="0" applyFont="1" applyBorder="1" applyAlignment="1">
      <alignment vertical="center" wrapText="1"/>
    </xf>
    <xf numFmtId="0" fontId="7" fillId="0" borderId="10" xfId="0" applyFont="1" applyBorder="1" applyAlignment="1">
      <alignment vertical="center" wrapText="1"/>
    </xf>
    <xf numFmtId="0" fontId="7" fillId="0" borderId="6" xfId="0" applyFont="1" applyBorder="1" applyAlignment="1">
      <alignment vertical="center" wrapText="1"/>
    </xf>
    <xf numFmtId="0" fontId="7" fillId="0" borderId="12" xfId="0" applyFont="1" applyBorder="1" applyAlignment="1">
      <alignment vertical="center" wrapText="1"/>
    </xf>
    <xf numFmtId="170" fontId="10" fillId="2" borderId="6" xfId="22" quotePrefix="1" applyNumberFormat="1" applyFont="1" applyFill="1" applyBorder="1"/>
    <xf numFmtId="0" fontId="10" fillId="0" borderId="0" xfId="22" applyFont="1" applyAlignment="1">
      <alignment horizontal="right" vertical="center"/>
    </xf>
    <xf numFmtId="0" fontId="6" fillId="0" borderId="5" xfId="1" applyFont="1" applyBorder="1" applyAlignment="1">
      <alignment horizontal="left" vertical="center"/>
    </xf>
    <xf numFmtId="0" fontId="6" fillId="0" borderId="9" xfId="1" applyFont="1" applyBorder="1" applyAlignment="1">
      <alignment horizontal="left" vertical="center"/>
    </xf>
    <xf numFmtId="0" fontId="6" fillId="0" borderId="7" xfId="1" applyFont="1" applyBorder="1" applyAlignment="1">
      <alignment horizontal="left" vertical="center"/>
    </xf>
    <xf numFmtId="0" fontId="6" fillId="0" borderId="6" xfId="1" applyFont="1" applyBorder="1" applyAlignment="1">
      <alignment horizontal="left" vertical="center"/>
    </xf>
    <xf numFmtId="0" fontId="6" fillId="0" borderId="12" xfId="1" applyFont="1" applyBorder="1" applyAlignment="1">
      <alignment horizontal="left" vertical="center"/>
    </xf>
    <xf numFmtId="0" fontId="10" fillId="0" borderId="3" xfId="22" applyFont="1" applyBorder="1" applyAlignment="1">
      <alignment horizontal="left" vertical="center"/>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1" xfId="0" applyFont="1" applyBorder="1" applyAlignment="1">
      <alignment horizontal="left" vertical="center" wrapText="1"/>
    </xf>
    <xf numFmtId="0" fontId="10" fillId="0" borderId="6" xfId="22" applyFont="1" applyBorder="1" applyAlignment="1">
      <alignment horizontal="left" vertical="center"/>
    </xf>
    <xf numFmtId="170" fontId="10" fillId="2" borderId="6" xfId="22" applyNumberFormat="1" applyFont="1" applyFill="1" applyBorder="1" applyAlignment="1">
      <alignment horizontal="center"/>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4" xfId="0" applyFont="1" applyBorder="1" applyAlignment="1">
      <alignment horizontal="center" vertical="center" wrapText="1"/>
    </xf>
    <xf numFmtId="0" fontId="4" fillId="3" borderId="11"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9" xfId="0" applyFont="1" applyFill="1" applyBorder="1" applyAlignment="1">
      <alignment horizontal="center" vertical="center"/>
    </xf>
    <xf numFmtId="0" fontId="4" fillId="3" borderId="10"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12" xfId="0" applyFont="1" applyFill="1" applyBorder="1" applyAlignment="1">
      <alignment horizontal="center" vertical="center"/>
    </xf>
    <xf numFmtId="42" fontId="3" fillId="0" borderId="11" xfId="18" applyFont="1" applyBorder="1" applyAlignment="1">
      <alignment horizontal="left" vertical="center"/>
    </xf>
    <xf numFmtId="42" fontId="3" fillId="0" borderId="5" xfId="18" applyFont="1" applyBorder="1" applyAlignment="1">
      <alignment horizontal="left" vertical="center"/>
    </xf>
    <xf numFmtId="42" fontId="3" fillId="0" borderId="9" xfId="18" applyFont="1" applyBorder="1" applyAlignment="1">
      <alignment horizontal="left" vertical="center"/>
    </xf>
    <xf numFmtId="42" fontId="3" fillId="0" borderId="10" xfId="18" applyFont="1" applyBorder="1" applyAlignment="1">
      <alignment horizontal="left" vertical="center"/>
    </xf>
    <xf numFmtId="42" fontId="3" fillId="0" borderId="6" xfId="18" applyFont="1" applyBorder="1" applyAlignment="1">
      <alignment horizontal="left" vertical="center"/>
    </xf>
    <xf numFmtId="42" fontId="3" fillId="0" borderId="12" xfId="18" applyFont="1" applyBorder="1" applyAlignment="1">
      <alignment horizontal="left" vertical="center"/>
    </xf>
    <xf numFmtId="0" fontId="10" fillId="0" borderId="0" xfId="22" applyFont="1" applyAlignment="1">
      <alignment horizontal="center" vertical="center" wrapText="1"/>
    </xf>
    <xf numFmtId="0" fontId="10" fillId="0" borderId="6" xfId="22" applyFont="1" applyBorder="1" applyAlignment="1">
      <alignment horizontal="center" vertical="center" wrapText="1"/>
    </xf>
    <xf numFmtId="0" fontId="12" fillId="3" borderId="2" xfId="22" applyFont="1" applyFill="1" applyBorder="1" applyAlignment="1">
      <alignment horizontal="center"/>
    </xf>
    <xf numFmtId="0" fontId="12" fillId="3" borderId="3" xfId="22" applyFont="1" applyFill="1" applyBorder="1" applyAlignment="1">
      <alignment horizontal="center"/>
    </xf>
    <xf numFmtId="0" fontId="12" fillId="3" borderId="1" xfId="22" applyFont="1" applyFill="1" applyBorder="1" applyAlignment="1">
      <alignment horizontal="center"/>
    </xf>
    <xf numFmtId="0" fontId="35" fillId="0" borderId="4" xfId="0" applyFont="1" applyBorder="1" applyAlignment="1">
      <alignment horizontal="center" vertical="center"/>
    </xf>
    <xf numFmtId="169" fontId="15" fillId="0" borderId="2" xfId="23" applyNumberFormat="1" applyFont="1" applyBorder="1" applyAlignment="1">
      <alignment horizontal="center" vertical="center"/>
    </xf>
    <xf numFmtId="169" fontId="15" fillId="0" borderId="3" xfId="23" applyNumberFormat="1" applyFont="1" applyBorder="1" applyAlignment="1">
      <alignment horizontal="center" vertical="center"/>
    </xf>
    <xf numFmtId="0" fontId="18" fillId="0" borderId="0" xfId="23" applyFont="1" applyAlignment="1">
      <alignment horizontal="center" vertical="center"/>
    </xf>
    <xf numFmtId="0" fontId="15" fillId="2" borderId="0" xfId="1" applyFont="1" applyFill="1" applyAlignment="1">
      <alignment horizontal="center" vertical="center"/>
    </xf>
    <xf numFmtId="0" fontId="18" fillId="0" borderId="0" xfId="23" applyFont="1" applyAlignment="1">
      <alignment horizontal="left" vertical="center" wrapText="1"/>
    </xf>
    <xf numFmtId="0" fontId="18" fillId="0" borderId="0" xfId="23" applyFont="1" applyAlignment="1">
      <alignment horizontal="left" vertical="center"/>
    </xf>
    <xf numFmtId="0" fontId="18" fillId="0" borderId="22" xfId="23" applyFont="1" applyBorder="1" applyAlignment="1">
      <alignment horizontal="center" vertical="center"/>
    </xf>
    <xf numFmtId="0" fontId="18" fillId="0" borderId="23" xfId="23" applyFont="1" applyBorder="1" applyAlignment="1">
      <alignment horizontal="center" vertical="center"/>
    </xf>
    <xf numFmtId="0" fontId="18" fillId="0" borderId="24" xfId="23" applyFont="1" applyBorder="1" applyAlignment="1">
      <alignment horizontal="center" vertical="center"/>
    </xf>
    <xf numFmtId="0" fontId="18" fillId="0" borderId="4" xfId="23" applyFont="1" applyBorder="1" applyAlignment="1">
      <alignment horizontal="center" vertical="center" wrapText="1"/>
    </xf>
    <xf numFmtId="0" fontId="18" fillId="0" borderId="2" xfId="23" applyFont="1" applyBorder="1" applyAlignment="1">
      <alignment horizontal="center" vertical="center" wrapText="1"/>
    </xf>
    <xf numFmtId="0" fontId="18" fillId="0" borderId="4" xfId="23" applyFont="1" applyBorder="1" applyAlignment="1">
      <alignment horizontal="center" vertical="center"/>
    </xf>
    <xf numFmtId="0" fontId="18" fillId="0" borderId="2" xfId="23" applyFont="1" applyBorder="1" applyAlignment="1">
      <alignment horizontal="center" vertical="center"/>
    </xf>
    <xf numFmtId="0" fontId="15" fillId="0" borderId="17" xfId="23" applyFont="1" applyBorder="1" applyAlignment="1">
      <alignment horizontal="left" vertical="center"/>
    </xf>
    <xf numFmtId="0" fontId="15" fillId="0" borderId="17" xfId="23" applyFont="1" applyBorder="1" applyAlignment="1">
      <alignment horizontal="center" vertical="center"/>
    </xf>
    <xf numFmtId="0" fontId="18" fillId="0" borderId="3" xfId="23" applyFont="1" applyBorder="1" applyAlignment="1">
      <alignment horizontal="center" vertical="center"/>
    </xf>
    <xf numFmtId="0" fontId="18" fillId="0" borderId="21" xfId="23" applyFont="1" applyBorder="1" applyAlignment="1">
      <alignment horizontal="center" vertical="center"/>
    </xf>
    <xf numFmtId="49" fontId="18" fillId="0" borderId="4" xfId="23" applyNumberFormat="1" applyFont="1" applyBorder="1" applyAlignment="1">
      <alignment horizontal="center" vertical="center"/>
    </xf>
    <xf numFmtId="0" fontId="15" fillId="0" borderId="4" xfId="23" applyFont="1" applyBorder="1" applyAlignment="1">
      <alignment horizontal="center" vertical="center"/>
    </xf>
    <xf numFmtId="0" fontId="16" fillId="0" borderId="4" xfId="23" applyFont="1" applyBorder="1" applyAlignment="1">
      <alignment horizontal="center" vertical="center" wrapText="1"/>
    </xf>
    <xf numFmtId="0" fontId="17" fillId="0" borderId="4" xfId="23" applyFont="1" applyBorder="1" applyAlignment="1">
      <alignment horizontal="center" vertical="center"/>
    </xf>
    <xf numFmtId="14" fontId="15" fillId="0" borderId="16" xfId="23" applyNumberFormat="1" applyFont="1" applyBorder="1" applyAlignment="1">
      <alignment horizontal="center" vertical="center"/>
    </xf>
    <xf numFmtId="0" fontId="18" fillId="0" borderId="16" xfId="23" applyFont="1" applyBorder="1" applyAlignment="1">
      <alignment horizontal="center" vertical="center"/>
    </xf>
    <xf numFmtId="0" fontId="15" fillId="0" borderId="16" xfId="23" applyFont="1" applyBorder="1" applyAlignment="1">
      <alignment horizontal="center" vertical="center"/>
    </xf>
    <xf numFmtId="0" fontId="15" fillId="0" borderId="32" xfId="23" applyFont="1" applyBorder="1" applyAlignment="1">
      <alignment horizontal="center" vertical="center"/>
    </xf>
    <xf numFmtId="0" fontId="6" fillId="0" borderId="0" xfId="1" applyFont="1" applyBorder="1" applyAlignment="1">
      <alignment horizontal="center" vertical="center"/>
    </xf>
    <xf numFmtId="0" fontId="15" fillId="4" borderId="33" xfId="23" applyFont="1" applyFill="1" applyBorder="1" applyAlignment="1">
      <alignment horizontal="center" vertical="center"/>
    </xf>
    <xf numFmtId="0" fontId="15" fillId="4" borderId="14" xfId="23" applyFont="1" applyFill="1" applyBorder="1" applyAlignment="1">
      <alignment horizontal="center" vertical="center"/>
    </xf>
    <xf numFmtId="0" fontId="15" fillId="4" borderId="45" xfId="23" applyFont="1" applyFill="1" applyBorder="1" applyAlignment="1">
      <alignment horizontal="center" vertical="center"/>
    </xf>
    <xf numFmtId="0" fontId="15" fillId="7" borderId="14" xfId="23" applyFont="1" applyFill="1" applyBorder="1" applyAlignment="1">
      <alignment horizontal="center" vertical="center"/>
    </xf>
  </cellXfs>
  <cellStyles count="1176">
    <cellStyle name="Millares [0] 2 2" xfId="9" xr:uid="{00000000-0005-0000-0000-000000000000}"/>
    <cellStyle name="Millares 10 2 10" xfId="17" xr:uid="{00000000-0005-0000-0000-000001000000}"/>
    <cellStyle name="Millares 10 2 10 2" xfId="24" xr:uid="{7A011FEC-126D-4D15-B172-B66776F7CD1D}"/>
    <cellStyle name="Millares 10 2 10 2 10" xfId="600" xr:uid="{3F602ECD-06DA-4E56-AD69-451D7C9FA4ED}"/>
    <cellStyle name="Millares 10 2 10 2 2" xfId="27" xr:uid="{2D7EB804-4889-4CB6-AF1E-2F2FDD6F5661}"/>
    <cellStyle name="Millares 10 2 10 2 2 2" xfId="33" xr:uid="{0447CDCC-2C69-4CFD-BEEB-94B6B6ADA4E0}"/>
    <cellStyle name="Millares 10 2 10 2 2 2 2" xfId="45" xr:uid="{95CF04EA-40D5-4CDC-ABDE-74E694AD79BB}"/>
    <cellStyle name="Millares 10 2 10 2 2 2 2 2" xfId="69" xr:uid="{AFABB77C-E805-4E95-B45B-1160AEFAA6ED}"/>
    <cellStyle name="Millares 10 2 10 2 2 2 2 2 2" xfId="117" xr:uid="{CD03B213-8AE6-47DA-9E2F-D2D7BDAF6718}"/>
    <cellStyle name="Millares 10 2 10 2 2 2 2 2 2 2" xfId="213" xr:uid="{CB30E587-6EDA-4A86-9DF5-4349D62CDB08}"/>
    <cellStyle name="Millares 10 2 10 2 2 2 2 2 2 2 2" xfId="501" xr:uid="{E1074642-99BE-4AF3-9CA6-E428B89A6036}"/>
    <cellStyle name="Millares 10 2 10 2 2 2 2 2 2 2 2 2" xfId="1077" xr:uid="{8C03C0A3-F464-41E9-A97B-0AE14D44728D}"/>
    <cellStyle name="Millares 10 2 10 2 2 2 2 2 2 2 3" xfId="789" xr:uid="{CA9D948F-A69A-459C-890B-4D7D28C9E579}"/>
    <cellStyle name="Millares 10 2 10 2 2 2 2 2 2 3" xfId="309" xr:uid="{807C771D-3F6F-4DB1-894A-729124A0F750}"/>
    <cellStyle name="Millares 10 2 10 2 2 2 2 2 2 3 2" xfId="597" xr:uid="{027297F2-A702-4210-A412-419C3210A95E}"/>
    <cellStyle name="Millares 10 2 10 2 2 2 2 2 2 3 2 2" xfId="1173" xr:uid="{B90C6F4E-7CC2-456F-A609-2A007B03D508}"/>
    <cellStyle name="Millares 10 2 10 2 2 2 2 2 2 3 3" xfId="885" xr:uid="{49DF2D58-9E63-407D-924F-A74DDFE4832B}"/>
    <cellStyle name="Millares 10 2 10 2 2 2 2 2 2 4" xfId="405" xr:uid="{0145A7FE-7563-45FC-BBA2-99A73F8BD465}"/>
    <cellStyle name="Millares 10 2 10 2 2 2 2 2 2 4 2" xfId="981" xr:uid="{0C917DCA-7A9E-4165-B784-2F85BED4E068}"/>
    <cellStyle name="Millares 10 2 10 2 2 2 2 2 2 5" xfId="693" xr:uid="{CBD60451-6B2D-429B-8647-C01666FA9387}"/>
    <cellStyle name="Millares 10 2 10 2 2 2 2 2 3" xfId="165" xr:uid="{5D942F47-7879-462B-953D-4A62EC5B869F}"/>
    <cellStyle name="Millares 10 2 10 2 2 2 2 2 3 2" xfId="453" xr:uid="{512D1BC2-F32E-44AE-B141-6B9AACF0129A}"/>
    <cellStyle name="Millares 10 2 10 2 2 2 2 2 3 2 2" xfId="1029" xr:uid="{172C09F0-577C-49DC-AA4D-24BB38E26EF3}"/>
    <cellStyle name="Millares 10 2 10 2 2 2 2 2 3 3" xfId="741" xr:uid="{C129675D-942B-49FC-94CE-55476B7AC361}"/>
    <cellStyle name="Millares 10 2 10 2 2 2 2 2 4" xfId="261" xr:uid="{6F32DA53-C863-4183-B27A-F991BCACDC87}"/>
    <cellStyle name="Millares 10 2 10 2 2 2 2 2 4 2" xfId="549" xr:uid="{09A481EA-5766-404E-94A5-3966E829604D}"/>
    <cellStyle name="Millares 10 2 10 2 2 2 2 2 4 2 2" xfId="1125" xr:uid="{2BB110F7-829B-4C76-8261-537EF28C2568}"/>
    <cellStyle name="Millares 10 2 10 2 2 2 2 2 4 3" xfId="837" xr:uid="{88B805C5-1C42-4393-807E-73A4F24EED62}"/>
    <cellStyle name="Millares 10 2 10 2 2 2 2 2 5" xfId="357" xr:uid="{35610E52-7273-4FED-8DD3-80009F3B6CC2}"/>
    <cellStyle name="Millares 10 2 10 2 2 2 2 2 5 2" xfId="933" xr:uid="{C6E13ADC-5A4B-4F50-8F59-6A4B2D2DAE4E}"/>
    <cellStyle name="Millares 10 2 10 2 2 2 2 2 6" xfId="645" xr:uid="{61F8780F-5015-406E-8488-AC95E4C4416A}"/>
    <cellStyle name="Millares 10 2 10 2 2 2 2 3" xfId="93" xr:uid="{92A98E3B-7893-4DB8-8818-A65C3B97AC0E}"/>
    <cellStyle name="Millares 10 2 10 2 2 2 2 3 2" xfId="189" xr:uid="{19C20971-6C9E-477D-813C-0868C5072FC3}"/>
    <cellStyle name="Millares 10 2 10 2 2 2 2 3 2 2" xfId="477" xr:uid="{C438A371-88AB-4873-9B14-9C112D43D801}"/>
    <cellStyle name="Millares 10 2 10 2 2 2 2 3 2 2 2" xfId="1053" xr:uid="{D5C83DD2-C1AC-45E7-88B8-DAB5E9040195}"/>
    <cellStyle name="Millares 10 2 10 2 2 2 2 3 2 3" xfId="765" xr:uid="{D0718C4A-EFA4-4EE3-986D-E8599893A47E}"/>
    <cellStyle name="Millares 10 2 10 2 2 2 2 3 3" xfId="285" xr:uid="{93F47E07-DF1D-4D9C-B875-C55783DDB8F7}"/>
    <cellStyle name="Millares 10 2 10 2 2 2 2 3 3 2" xfId="573" xr:uid="{57BC6A89-A175-4512-B071-D8965FF268F0}"/>
    <cellStyle name="Millares 10 2 10 2 2 2 2 3 3 2 2" xfId="1149" xr:uid="{0227863D-5CC2-4026-98BD-656C1CCC7B12}"/>
    <cellStyle name="Millares 10 2 10 2 2 2 2 3 3 3" xfId="861" xr:uid="{F45E09D3-8FC6-42C7-B879-8E95CCEA5CBB}"/>
    <cellStyle name="Millares 10 2 10 2 2 2 2 3 4" xfId="381" xr:uid="{29AC4C29-C647-4F5E-9329-D3E7E4DEAC0B}"/>
    <cellStyle name="Millares 10 2 10 2 2 2 2 3 4 2" xfId="957" xr:uid="{C2716FF5-80CD-4876-9CD5-CEE92EA2E755}"/>
    <cellStyle name="Millares 10 2 10 2 2 2 2 3 5" xfId="669" xr:uid="{441AB49B-598A-47D2-BFBD-AE51EC15FBCA}"/>
    <cellStyle name="Millares 10 2 10 2 2 2 2 4" xfId="141" xr:uid="{B268CF13-E218-4F09-A463-C5DAF9D8E9A9}"/>
    <cellStyle name="Millares 10 2 10 2 2 2 2 4 2" xfId="429" xr:uid="{A37AEFED-6783-4E4C-8D23-2620B681FBA3}"/>
    <cellStyle name="Millares 10 2 10 2 2 2 2 4 2 2" xfId="1005" xr:uid="{0421FF22-76B5-4021-A557-CF495C71DE3D}"/>
    <cellStyle name="Millares 10 2 10 2 2 2 2 4 3" xfId="717" xr:uid="{19E15851-53DA-4B79-9AA7-4A0F57D41C84}"/>
    <cellStyle name="Millares 10 2 10 2 2 2 2 5" xfId="237" xr:uid="{29D3023C-A6DF-42AA-A459-920BD43C9ED5}"/>
    <cellStyle name="Millares 10 2 10 2 2 2 2 5 2" xfId="525" xr:uid="{7677722A-425B-4C18-BE4A-180EDB540398}"/>
    <cellStyle name="Millares 10 2 10 2 2 2 2 5 2 2" xfId="1101" xr:uid="{01070E93-599F-4C31-92F8-2F50F1821AFE}"/>
    <cellStyle name="Millares 10 2 10 2 2 2 2 5 3" xfId="813" xr:uid="{A4DC07A2-1387-433D-81C5-5A5865256F98}"/>
    <cellStyle name="Millares 10 2 10 2 2 2 2 6" xfId="333" xr:uid="{87ACD838-2D04-4AE2-8995-E72CE66712C5}"/>
    <cellStyle name="Millares 10 2 10 2 2 2 2 6 2" xfId="909" xr:uid="{B4667E5C-E209-450D-AA66-6945253B98DD}"/>
    <cellStyle name="Millares 10 2 10 2 2 2 2 7" xfId="621" xr:uid="{8082FA05-757D-47EB-B58E-CC043F473B5A}"/>
    <cellStyle name="Millares 10 2 10 2 2 2 3" xfId="57" xr:uid="{23146A0F-BA08-47C8-B8A3-DD896B9E6EF9}"/>
    <cellStyle name="Millares 10 2 10 2 2 2 3 2" xfId="105" xr:uid="{8D05B5E9-EC58-4138-A9BB-C5C13CA6178A}"/>
    <cellStyle name="Millares 10 2 10 2 2 2 3 2 2" xfId="201" xr:uid="{F5DAA731-EF6E-4C83-872E-594DDD8D72D3}"/>
    <cellStyle name="Millares 10 2 10 2 2 2 3 2 2 2" xfId="489" xr:uid="{A14D863C-3FB7-4144-8416-7B939ECE90FE}"/>
    <cellStyle name="Millares 10 2 10 2 2 2 3 2 2 2 2" xfId="1065" xr:uid="{7C9BF7C3-BB31-43AF-ADB9-9BBD28C838F8}"/>
    <cellStyle name="Millares 10 2 10 2 2 2 3 2 2 3" xfId="777" xr:uid="{3A9E4F28-8C27-466D-B8F8-37DE6A09FD19}"/>
    <cellStyle name="Millares 10 2 10 2 2 2 3 2 3" xfId="297" xr:uid="{3F2BA538-DCD6-40E8-97B7-D583170C386F}"/>
    <cellStyle name="Millares 10 2 10 2 2 2 3 2 3 2" xfId="585" xr:uid="{D4C96BDE-F9E9-444A-B474-A6A348301EFB}"/>
    <cellStyle name="Millares 10 2 10 2 2 2 3 2 3 2 2" xfId="1161" xr:uid="{3DF65902-D9AD-43D7-B88A-6B90918E72B7}"/>
    <cellStyle name="Millares 10 2 10 2 2 2 3 2 3 3" xfId="873" xr:uid="{45739FFD-16A2-45BA-B399-CCC5FA3489E4}"/>
    <cellStyle name="Millares 10 2 10 2 2 2 3 2 4" xfId="393" xr:uid="{8E3D9CB5-59EB-46E3-90A2-EDEB9196F99A}"/>
    <cellStyle name="Millares 10 2 10 2 2 2 3 2 4 2" xfId="969" xr:uid="{02E0402D-3ED1-49EF-B8C2-9584C02BCF09}"/>
    <cellStyle name="Millares 10 2 10 2 2 2 3 2 5" xfId="681" xr:uid="{439F64ED-EFC7-45B1-8957-BC4CD4608C18}"/>
    <cellStyle name="Millares 10 2 10 2 2 2 3 3" xfId="153" xr:uid="{0284AF81-297A-4FBC-B5EC-3F6B5A25716B}"/>
    <cellStyle name="Millares 10 2 10 2 2 2 3 3 2" xfId="441" xr:uid="{E04D40EB-204D-4BEC-AEBF-DD6F2C9C804F}"/>
    <cellStyle name="Millares 10 2 10 2 2 2 3 3 2 2" xfId="1017" xr:uid="{B1E5DB56-A7FF-4976-B903-6DF3C860FAAE}"/>
    <cellStyle name="Millares 10 2 10 2 2 2 3 3 3" xfId="729" xr:uid="{F6738D77-8645-4FAF-8738-ED8B83FA6FDE}"/>
    <cellStyle name="Millares 10 2 10 2 2 2 3 4" xfId="249" xr:uid="{4746A43F-8EF2-46F6-865D-922B02C7524C}"/>
    <cellStyle name="Millares 10 2 10 2 2 2 3 4 2" xfId="537" xr:uid="{6AA42C94-481C-47E7-9BD9-9750ED92C108}"/>
    <cellStyle name="Millares 10 2 10 2 2 2 3 4 2 2" xfId="1113" xr:uid="{AE2D5C7E-5EA1-423E-861D-2BFCCCD28E76}"/>
    <cellStyle name="Millares 10 2 10 2 2 2 3 4 3" xfId="825" xr:uid="{538F38E2-9AE4-4C43-B3E0-DC23886B1EE4}"/>
    <cellStyle name="Millares 10 2 10 2 2 2 3 5" xfId="345" xr:uid="{7B4B4C67-7C9F-4768-BA19-FE354F11F25F}"/>
    <cellStyle name="Millares 10 2 10 2 2 2 3 5 2" xfId="921" xr:uid="{EA5D5F2A-D6FB-417B-8A30-5855BEB15B44}"/>
    <cellStyle name="Millares 10 2 10 2 2 2 3 6" xfId="633" xr:uid="{AEA85CDC-A67C-44A7-9EFB-BAD78029C692}"/>
    <cellStyle name="Millares 10 2 10 2 2 2 4" xfId="81" xr:uid="{15837F24-EBE1-4F1A-B4CC-5BF232E8A944}"/>
    <cellStyle name="Millares 10 2 10 2 2 2 4 2" xfId="177" xr:uid="{1015F538-AE73-4000-A828-A76490945BA1}"/>
    <cellStyle name="Millares 10 2 10 2 2 2 4 2 2" xfId="465" xr:uid="{DAD7DFF4-5542-4EC1-8003-10FD81C4497D}"/>
    <cellStyle name="Millares 10 2 10 2 2 2 4 2 2 2" xfId="1041" xr:uid="{26574555-6708-423F-8373-F930D30B5314}"/>
    <cellStyle name="Millares 10 2 10 2 2 2 4 2 3" xfId="753" xr:uid="{1CEF9EBC-FF76-4276-B076-5437D7196D26}"/>
    <cellStyle name="Millares 10 2 10 2 2 2 4 3" xfId="273" xr:uid="{345176A7-A6AA-47BD-B2B7-8A6AF45F7385}"/>
    <cellStyle name="Millares 10 2 10 2 2 2 4 3 2" xfId="561" xr:uid="{6B722FFC-18C0-4279-96C3-8AA96D14B1D7}"/>
    <cellStyle name="Millares 10 2 10 2 2 2 4 3 2 2" xfId="1137" xr:uid="{1FDA5EC8-9BB0-4A26-BC96-621A6B9DF9D0}"/>
    <cellStyle name="Millares 10 2 10 2 2 2 4 3 3" xfId="849" xr:uid="{303468FB-E66A-4BDF-8DD5-1C800075B3D1}"/>
    <cellStyle name="Millares 10 2 10 2 2 2 4 4" xfId="369" xr:uid="{87186400-31FF-4DA4-910E-4E9E93F442A0}"/>
    <cellStyle name="Millares 10 2 10 2 2 2 4 4 2" xfId="945" xr:uid="{80E08F78-7168-42E7-92AA-8ED4BF13892B}"/>
    <cellStyle name="Millares 10 2 10 2 2 2 4 5" xfId="657" xr:uid="{F7964561-151D-4D6B-9F49-2D17CABF7622}"/>
    <cellStyle name="Millares 10 2 10 2 2 2 5" xfId="129" xr:uid="{B59F6A33-4DF5-4BC7-BC1B-4B6694489367}"/>
    <cellStyle name="Millares 10 2 10 2 2 2 5 2" xfId="417" xr:uid="{AFD8E965-4A9E-42DB-9C13-AED0E889B594}"/>
    <cellStyle name="Millares 10 2 10 2 2 2 5 2 2" xfId="993" xr:uid="{07C4F4AF-7AE1-46D3-BB07-A1D1F0B38765}"/>
    <cellStyle name="Millares 10 2 10 2 2 2 5 3" xfId="705" xr:uid="{205BB0E8-58F3-4055-9549-AF2D912E5A91}"/>
    <cellStyle name="Millares 10 2 10 2 2 2 6" xfId="225" xr:uid="{D86BA7A7-9137-4CE3-8BD0-EEAD92F44CD1}"/>
    <cellStyle name="Millares 10 2 10 2 2 2 6 2" xfId="513" xr:uid="{F47775E5-7C6D-4306-B422-2E382B388B1B}"/>
    <cellStyle name="Millares 10 2 10 2 2 2 6 2 2" xfId="1089" xr:uid="{40B9EE67-1FAC-4780-97A2-363595453A1E}"/>
    <cellStyle name="Millares 10 2 10 2 2 2 6 3" xfId="801" xr:uid="{79F02F11-B94E-4883-B809-FC9C055F1428}"/>
    <cellStyle name="Millares 10 2 10 2 2 2 7" xfId="321" xr:uid="{F722254C-1697-4F48-891D-2BD31C5C993D}"/>
    <cellStyle name="Millares 10 2 10 2 2 2 7 2" xfId="897" xr:uid="{F5F41BEE-0ED7-4FE4-AE07-C135C5AF54CE}"/>
    <cellStyle name="Millares 10 2 10 2 2 2 8" xfId="609" xr:uid="{759C904B-3041-4682-AAAA-6DC49F4995FA}"/>
    <cellStyle name="Millares 10 2 10 2 2 3" xfId="39" xr:uid="{5B27B6F2-9754-4D4A-877C-33BBF2AE9DD2}"/>
    <cellStyle name="Millares 10 2 10 2 2 3 2" xfId="63" xr:uid="{155794E7-DCA4-4738-A3BB-8AEB95E760AA}"/>
    <cellStyle name="Millares 10 2 10 2 2 3 2 2" xfId="111" xr:uid="{F5FE4E2E-FC1B-400F-A7E3-8E2C44D6EAC9}"/>
    <cellStyle name="Millares 10 2 10 2 2 3 2 2 2" xfId="207" xr:uid="{EB226F15-8090-4C42-8177-AA96CA4EFE91}"/>
    <cellStyle name="Millares 10 2 10 2 2 3 2 2 2 2" xfId="495" xr:uid="{56058186-7968-4C8E-8D98-6DBF290C4544}"/>
    <cellStyle name="Millares 10 2 10 2 2 3 2 2 2 2 2" xfId="1071" xr:uid="{48AAA8F3-093B-4D82-9A1F-DBBC1CF528B7}"/>
    <cellStyle name="Millares 10 2 10 2 2 3 2 2 2 3" xfId="783" xr:uid="{26358553-D4E1-4749-B633-7501655D918F}"/>
    <cellStyle name="Millares 10 2 10 2 2 3 2 2 3" xfId="303" xr:uid="{584DC4AD-ECFA-4888-A2A1-348E60DBA751}"/>
    <cellStyle name="Millares 10 2 10 2 2 3 2 2 3 2" xfId="591" xr:uid="{4F740E01-EAF3-4531-96C7-6DD02EE69362}"/>
    <cellStyle name="Millares 10 2 10 2 2 3 2 2 3 2 2" xfId="1167" xr:uid="{1D95779B-45F2-4241-85F3-3F870275F7DA}"/>
    <cellStyle name="Millares 10 2 10 2 2 3 2 2 3 3" xfId="879" xr:uid="{6A943616-C5BA-40C0-9B92-5C3FC88A955C}"/>
    <cellStyle name="Millares 10 2 10 2 2 3 2 2 4" xfId="399" xr:uid="{CA8AB47D-D610-4838-8A7B-110E305158A0}"/>
    <cellStyle name="Millares 10 2 10 2 2 3 2 2 4 2" xfId="975" xr:uid="{540A6633-2240-44CF-B5DD-821A448665FC}"/>
    <cellStyle name="Millares 10 2 10 2 2 3 2 2 5" xfId="687" xr:uid="{5E3433D3-B48A-43DA-B86C-6C58D1876399}"/>
    <cellStyle name="Millares 10 2 10 2 2 3 2 3" xfId="159" xr:uid="{69FE1DFD-016B-40F9-938E-825A26611C1D}"/>
    <cellStyle name="Millares 10 2 10 2 2 3 2 3 2" xfId="447" xr:uid="{83748BE2-ED94-4B1A-9EBA-25B26A227B6B}"/>
    <cellStyle name="Millares 10 2 10 2 2 3 2 3 2 2" xfId="1023" xr:uid="{CE4B8A16-A5FF-4A07-B30E-EA68FF0B97E2}"/>
    <cellStyle name="Millares 10 2 10 2 2 3 2 3 3" xfId="735" xr:uid="{930ABDEB-7B93-4800-8E66-F1930494D169}"/>
    <cellStyle name="Millares 10 2 10 2 2 3 2 4" xfId="255" xr:uid="{15562EBA-ACF6-44C8-8C89-FB6DF858751C}"/>
    <cellStyle name="Millares 10 2 10 2 2 3 2 4 2" xfId="543" xr:uid="{ED9B51D6-8083-4FBF-A3BC-1052392F7180}"/>
    <cellStyle name="Millares 10 2 10 2 2 3 2 4 2 2" xfId="1119" xr:uid="{A7387CFE-84F3-4C99-A30C-2D47776F5FB6}"/>
    <cellStyle name="Millares 10 2 10 2 2 3 2 4 3" xfId="831" xr:uid="{A022DDA8-DC02-4467-9B04-7603432AC35A}"/>
    <cellStyle name="Millares 10 2 10 2 2 3 2 5" xfId="351" xr:uid="{8690C6DC-4724-426D-9606-6BF7A63C74D3}"/>
    <cellStyle name="Millares 10 2 10 2 2 3 2 5 2" xfId="927" xr:uid="{702C88F0-DEEF-41FA-883E-17DEACC563F0}"/>
    <cellStyle name="Millares 10 2 10 2 2 3 2 6" xfId="639" xr:uid="{680437DD-203F-49F3-94FE-B0B52184BCC5}"/>
    <cellStyle name="Millares 10 2 10 2 2 3 3" xfId="87" xr:uid="{39DE284C-1416-4A1E-9373-5E5CB2A95AE7}"/>
    <cellStyle name="Millares 10 2 10 2 2 3 3 2" xfId="183" xr:uid="{7538E445-D593-4F88-978B-361089712D86}"/>
    <cellStyle name="Millares 10 2 10 2 2 3 3 2 2" xfId="471" xr:uid="{C6CDA930-304E-476C-949A-B80C415FFB63}"/>
    <cellStyle name="Millares 10 2 10 2 2 3 3 2 2 2" xfId="1047" xr:uid="{A8DF69D7-4A20-431A-AA39-A6D365BA6489}"/>
    <cellStyle name="Millares 10 2 10 2 2 3 3 2 3" xfId="759" xr:uid="{B0EDAF48-D876-467D-A179-101647733EC2}"/>
    <cellStyle name="Millares 10 2 10 2 2 3 3 3" xfId="279" xr:uid="{4EF7E73D-5818-4B87-928A-2377FC601141}"/>
    <cellStyle name="Millares 10 2 10 2 2 3 3 3 2" xfId="567" xr:uid="{2AD967B6-1244-4618-8EEC-1627BD41B579}"/>
    <cellStyle name="Millares 10 2 10 2 2 3 3 3 2 2" xfId="1143" xr:uid="{73BCBAAF-721E-423D-9D16-B1CF48325BA9}"/>
    <cellStyle name="Millares 10 2 10 2 2 3 3 3 3" xfId="855" xr:uid="{4C8E1CDA-1B36-4D10-8063-D1096B2AA9CB}"/>
    <cellStyle name="Millares 10 2 10 2 2 3 3 4" xfId="375" xr:uid="{C99639A3-E3B2-46D5-A353-C5559A97CD01}"/>
    <cellStyle name="Millares 10 2 10 2 2 3 3 4 2" xfId="951" xr:uid="{6F6662BB-E10A-47F3-84A2-AA5ABF82E799}"/>
    <cellStyle name="Millares 10 2 10 2 2 3 3 5" xfId="663" xr:uid="{5011F764-B262-4229-AA9E-EDA4E93DF8D5}"/>
    <cellStyle name="Millares 10 2 10 2 2 3 4" xfId="135" xr:uid="{8E6799B7-99DF-4E0C-9302-38B4C42E3D10}"/>
    <cellStyle name="Millares 10 2 10 2 2 3 4 2" xfId="423" xr:uid="{30B29E61-1C9F-4C44-A016-DFD823CBF20E}"/>
    <cellStyle name="Millares 10 2 10 2 2 3 4 2 2" xfId="999" xr:uid="{395D1913-CBE6-435E-9A94-65D635C1CCC2}"/>
    <cellStyle name="Millares 10 2 10 2 2 3 4 3" xfId="711" xr:uid="{43D8802F-44AF-46B7-A7E3-E6E72FBA4881}"/>
    <cellStyle name="Millares 10 2 10 2 2 3 5" xfId="231" xr:uid="{C94F3C48-7019-4315-AABE-3ED7E6AF2751}"/>
    <cellStyle name="Millares 10 2 10 2 2 3 5 2" xfId="519" xr:uid="{9B606401-9731-4585-8EF2-86E54AD89419}"/>
    <cellStyle name="Millares 10 2 10 2 2 3 5 2 2" xfId="1095" xr:uid="{706C4447-0424-4691-846F-58C2F3A27259}"/>
    <cellStyle name="Millares 10 2 10 2 2 3 5 3" xfId="807" xr:uid="{BFC88032-0351-4551-8D41-5880C851F560}"/>
    <cellStyle name="Millares 10 2 10 2 2 3 6" xfId="327" xr:uid="{FD9CCA0B-295B-45D0-A6EE-5F708D3452E7}"/>
    <cellStyle name="Millares 10 2 10 2 2 3 6 2" xfId="903" xr:uid="{5421C8CC-3D3F-4AD2-A5C5-5AED2F668D28}"/>
    <cellStyle name="Millares 10 2 10 2 2 3 7" xfId="615" xr:uid="{54F8AC1A-751F-401A-8104-3B94FA1F510A}"/>
    <cellStyle name="Millares 10 2 10 2 2 4" xfId="51" xr:uid="{C173F6D1-EE7A-4B0B-86EB-13A11CFBE8D1}"/>
    <cellStyle name="Millares 10 2 10 2 2 4 2" xfId="99" xr:uid="{3CAE98F0-1D27-416B-A3F6-031DAA4E83F2}"/>
    <cellStyle name="Millares 10 2 10 2 2 4 2 2" xfId="195" xr:uid="{C71BF9C9-3929-43CF-A841-E99181682EE2}"/>
    <cellStyle name="Millares 10 2 10 2 2 4 2 2 2" xfId="483" xr:uid="{524DD1E2-F59F-46B7-B4A3-48EF308B838B}"/>
    <cellStyle name="Millares 10 2 10 2 2 4 2 2 2 2" xfId="1059" xr:uid="{A062CA87-4B13-4B26-9518-BA80E6223B6B}"/>
    <cellStyle name="Millares 10 2 10 2 2 4 2 2 3" xfId="771" xr:uid="{058295CE-3B31-4937-B372-78365E847426}"/>
    <cellStyle name="Millares 10 2 10 2 2 4 2 3" xfId="291" xr:uid="{48F13596-7A4A-436D-9E11-E0800CAAEB2C}"/>
    <cellStyle name="Millares 10 2 10 2 2 4 2 3 2" xfId="579" xr:uid="{6D7C91E2-B8E3-476E-97D6-5AB1743BC5B7}"/>
    <cellStyle name="Millares 10 2 10 2 2 4 2 3 2 2" xfId="1155" xr:uid="{2F6B558E-4BC4-4239-9700-7D7515DA8038}"/>
    <cellStyle name="Millares 10 2 10 2 2 4 2 3 3" xfId="867" xr:uid="{C452B580-43F6-4ED3-B107-D4E760F32FDE}"/>
    <cellStyle name="Millares 10 2 10 2 2 4 2 4" xfId="387" xr:uid="{34F29FA2-E0BE-4DF0-BE87-8FF91EBC5C38}"/>
    <cellStyle name="Millares 10 2 10 2 2 4 2 4 2" xfId="963" xr:uid="{3F3C9F18-CAA4-4521-88C5-1CB653D322CD}"/>
    <cellStyle name="Millares 10 2 10 2 2 4 2 5" xfId="675" xr:uid="{345A724B-38D8-493A-AB5A-C42058A42BF7}"/>
    <cellStyle name="Millares 10 2 10 2 2 4 3" xfId="147" xr:uid="{4F7C1CFB-DB43-42C8-B170-BB0B2F37C069}"/>
    <cellStyle name="Millares 10 2 10 2 2 4 3 2" xfId="435" xr:uid="{D2EA6D3C-7226-4140-9B69-B0CB3B3A87B9}"/>
    <cellStyle name="Millares 10 2 10 2 2 4 3 2 2" xfId="1011" xr:uid="{90B75C80-5E2A-4190-81F1-FDAE99457DEC}"/>
    <cellStyle name="Millares 10 2 10 2 2 4 3 3" xfId="723" xr:uid="{679D9BA3-5CA9-4E7B-9BF1-95BA57FFFFC9}"/>
    <cellStyle name="Millares 10 2 10 2 2 4 4" xfId="243" xr:uid="{CEE0B0C8-E749-4AA3-84CF-BB6C769E7F7B}"/>
    <cellStyle name="Millares 10 2 10 2 2 4 4 2" xfId="531" xr:uid="{9BBA4C5F-708B-474D-808D-4B33ED447854}"/>
    <cellStyle name="Millares 10 2 10 2 2 4 4 2 2" xfId="1107" xr:uid="{566A977C-402A-460B-9A34-E32614063A3D}"/>
    <cellStyle name="Millares 10 2 10 2 2 4 4 3" xfId="819" xr:uid="{626F79B3-3BD8-4372-9A39-53E4335B6BDF}"/>
    <cellStyle name="Millares 10 2 10 2 2 4 5" xfId="339" xr:uid="{99E8FB0F-FC9E-4D41-9901-801B4B5B105D}"/>
    <cellStyle name="Millares 10 2 10 2 2 4 5 2" xfId="915" xr:uid="{48E37FA7-2D2C-4388-AC59-4EBB6D716377}"/>
    <cellStyle name="Millares 10 2 10 2 2 4 6" xfId="627" xr:uid="{BF42F055-B845-4206-99E5-19C10A5FCC99}"/>
    <cellStyle name="Millares 10 2 10 2 2 5" xfId="75" xr:uid="{5922C0E6-1C05-4F60-A0AF-6E1E252A6E49}"/>
    <cellStyle name="Millares 10 2 10 2 2 5 2" xfId="171" xr:uid="{B853A3F2-6DE1-4E73-B0EF-A819019665FB}"/>
    <cellStyle name="Millares 10 2 10 2 2 5 2 2" xfId="459" xr:uid="{04CFCC8A-F5C4-4C23-8EA0-0A88A61B5C38}"/>
    <cellStyle name="Millares 10 2 10 2 2 5 2 2 2" xfId="1035" xr:uid="{C8228BC4-912D-43CC-830A-203FA483A847}"/>
    <cellStyle name="Millares 10 2 10 2 2 5 2 3" xfId="747" xr:uid="{1617B596-FFD2-4E78-9606-98483B1FB6D9}"/>
    <cellStyle name="Millares 10 2 10 2 2 5 3" xfId="267" xr:uid="{02C92B9B-CCAC-417F-9CF5-8D6C83D7031B}"/>
    <cellStyle name="Millares 10 2 10 2 2 5 3 2" xfId="555" xr:uid="{C584D503-A560-4848-9206-2C6E2218AA02}"/>
    <cellStyle name="Millares 10 2 10 2 2 5 3 2 2" xfId="1131" xr:uid="{CCE49283-D6DA-4655-961D-3A9066E72532}"/>
    <cellStyle name="Millares 10 2 10 2 2 5 3 3" xfId="843" xr:uid="{7D803105-DD7B-488A-8B19-742DF8E84BE3}"/>
    <cellStyle name="Millares 10 2 10 2 2 5 4" xfId="363" xr:uid="{6334E29F-307D-4EF9-9B74-3F62197C6431}"/>
    <cellStyle name="Millares 10 2 10 2 2 5 4 2" xfId="939" xr:uid="{AC2881A1-BD81-4233-B3BD-A13A1E972C73}"/>
    <cellStyle name="Millares 10 2 10 2 2 5 5" xfId="651" xr:uid="{126957E8-A838-44C7-BE53-BDFC16712792}"/>
    <cellStyle name="Millares 10 2 10 2 2 6" xfId="123" xr:uid="{1C830933-21C6-4A6A-8EA1-A6B4EC898667}"/>
    <cellStyle name="Millares 10 2 10 2 2 6 2" xfId="411" xr:uid="{5B4392D6-1424-4B27-936C-99EFB0A9AE08}"/>
    <cellStyle name="Millares 10 2 10 2 2 6 2 2" xfId="987" xr:uid="{DFA99F39-E8A9-417C-BF27-82E292181FDA}"/>
    <cellStyle name="Millares 10 2 10 2 2 6 3" xfId="699" xr:uid="{6CAAE813-B9AF-4912-8AE6-30B46C2256AB}"/>
    <cellStyle name="Millares 10 2 10 2 2 7" xfId="219" xr:uid="{B892ABEB-E6E1-4EA4-91C4-19DD16C176B2}"/>
    <cellStyle name="Millares 10 2 10 2 2 7 2" xfId="507" xr:uid="{AEF0EF72-D0B0-4459-A1BE-3607899C769C}"/>
    <cellStyle name="Millares 10 2 10 2 2 7 2 2" xfId="1083" xr:uid="{C48BC6B3-9059-4A4D-8593-F91DB01D0A96}"/>
    <cellStyle name="Millares 10 2 10 2 2 7 3" xfId="795" xr:uid="{A446157B-2E15-4F22-A858-DBDA7192A4FC}"/>
    <cellStyle name="Millares 10 2 10 2 2 8" xfId="315" xr:uid="{376376B5-E1D8-4579-95DD-C15663806B43}"/>
    <cellStyle name="Millares 10 2 10 2 2 8 2" xfId="891" xr:uid="{CEA8BAB0-7727-4BB1-A137-98D34889B4F6}"/>
    <cellStyle name="Millares 10 2 10 2 2 9" xfId="603" xr:uid="{9FF1EB7D-1E6C-4E47-9F94-DF35E9D8455B}"/>
    <cellStyle name="Millares 10 2 10 2 3" xfId="30" xr:uid="{CFE06C6C-138A-48EF-BD13-55215F4E9EDF}"/>
    <cellStyle name="Millares 10 2 10 2 3 2" xfId="42" xr:uid="{4E4276C2-62C6-4467-9215-8D1978DD6CB2}"/>
    <cellStyle name="Millares 10 2 10 2 3 2 2" xfId="66" xr:uid="{DDB12894-9D80-47A7-8A00-E2154B5218E1}"/>
    <cellStyle name="Millares 10 2 10 2 3 2 2 2" xfId="114" xr:uid="{1EC2741E-567E-4F9F-8101-4B738D625CDF}"/>
    <cellStyle name="Millares 10 2 10 2 3 2 2 2 2" xfId="210" xr:uid="{F627602B-5FBC-4351-B451-D899F6B691B2}"/>
    <cellStyle name="Millares 10 2 10 2 3 2 2 2 2 2" xfId="498" xr:uid="{F8D2B9D7-5E76-49B1-908F-E959CE687BFB}"/>
    <cellStyle name="Millares 10 2 10 2 3 2 2 2 2 2 2" xfId="1074" xr:uid="{B7C3DAE9-200F-491D-9B98-98365087F355}"/>
    <cellStyle name="Millares 10 2 10 2 3 2 2 2 2 3" xfId="786" xr:uid="{5AD68872-FA09-4034-AADA-45F89357A983}"/>
    <cellStyle name="Millares 10 2 10 2 3 2 2 2 3" xfId="306" xr:uid="{82AC48A9-D881-4417-849B-6CAB14856D62}"/>
    <cellStyle name="Millares 10 2 10 2 3 2 2 2 3 2" xfId="594" xr:uid="{8050E49D-87B0-4D49-B8F1-88CD39E2D236}"/>
    <cellStyle name="Millares 10 2 10 2 3 2 2 2 3 2 2" xfId="1170" xr:uid="{446CEED6-F2F5-4B53-AE6C-536EC19396F0}"/>
    <cellStyle name="Millares 10 2 10 2 3 2 2 2 3 3" xfId="882" xr:uid="{1A9444F0-B981-4677-BA0C-AB753599C07D}"/>
    <cellStyle name="Millares 10 2 10 2 3 2 2 2 4" xfId="402" xr:uid="{743AEEBE-8EBD-49A1-8047-A421C9441023}"/>
    <cellStyle name="Millares 10 2 10 2 3 2 2 2 4 2" xfId="978" xr:uid="{0D646B00-5E6E-405B-A383-F797B93807FE}"/>
    <cellStyle name="Millares 10 2 10 2 3 2 2 2 5" xfId="690" xr:uid="{0CB4F989-AD81-4EEA-A3F9-B4F8B41C2179}"/>
    <cellStyle name="Millares 10 2 10 2 3 2 2 3" xfId="162" xr:uid="{31F6EE44-08C6-4592-A4E8-6EBD83425653}"/>
    <cellStyle name="Millares 10 2 10 2 3 2 2 3 2" xfId="450" xr:uid="{8C73A8BB-4B9D-4951-93EF-703CB681DD62}"/>
    <cellStyle name="Millares 10 2 10 2 3 2 2 3 2 2" xfId="1026" xr:uid="{EBD2DDBD-D43C-42CF-B232-A0544B3A8A87}"/>
    <cellStyle name="Millares 10 2 10 2 3 2 2 3 3" xfId="738" xr:uid="{FDF7B888-0047-4DFF-9F3C-17DB0E4D8550}"/>
    <cellStyle name="Millares 10 2 10 2 3 2 2 4" xfId="258" xr:uid="{9621F8E8-71EE-404C-899E-58E59CA3160E}"/>
    <cellStyle name="Millares 10 2 10 2 3 2 2 4 2" xfId="546" xr:uid="{00C9E6A5-4A77-446A-8053-E0FF32F4D513}"/>
    <cellStyle name="Millares 10 2 10 2 3 2 2 4 2 2" xfId="1122" xr:uid="{96CEB64C-95EC-45B4-8C2E-4A8E9F780D90}"/>
    <cellStyle name="Millares 10 2 10 2 3 2 2 4 3" xfId="834" xr:uid="{E3B300E5-F6D9-4465-B044-2127AF0E6E78}"/>
    <cellStyle name="Millares 10 2 10 2 3 2 2 5" xfId="354" xr:uid="{9F04976D-E3AE-4582-8FE2-F5064282CDBD}"/>
    <cellStyle name="Millares 10 2 10 2 3 2 2 5 2" xfId="930" xr:uid="{43C0D404-542A-4195-B678-9CA687A96C74}"/>
    <cellStyle name="Millares 10 2 10 2 3 2 2 6" xfId="642" xr:uid="{CCA07618-2665-4218-B72E-106DF2ADCE30}"/>
    <cellStyle name="Millares 10 2 10 2 3 2 3" xfId="90" xr:uid="{B8FD3343-8F47-4593-8C8E-94009F113327}"/>
    <cellStyle name="Millares 10 2 10 2 3 2 3 2" xfId="186" xr:uid="{90ECD98D-152E-457B-B5A3-CC4E20F9515B}"/>
    <cellStyle name="Millares 10 2 10 2 3 2 3 2 2" xfId="474" xr:uid="{4FBA63D7-6286-47B5-91FB-D9BBA8A5C2EF}"/>
    <cellStyle name="Millares 10 2 10 2 3 2 3 2 2 2" xfId="1050" xr:uid="{52970327-3F0B-4B23-A0C6-16969E66EAD1}"/>
    <cellStyle name="Millares 10 2 10 2 3 2 3 2 3" xfId="762" xr:uid="{EA57502E-8B4C-4439-B065-8E993F1709DF}"/>
    <cellStyle name="Millares 10 2 10 2 3 2 3 3" xfId="282" xr:uid="{0BB4C352-7006-484E-B3EA-08F2E0D5658E}"/>
    <cellStyle name="Millares 10 2 10 2 3 2 3 3 2" xfId="570" xr:uid="{0382522C-40C9-4BE3-A508-D27E295A1077}"/>
    <cellStyle name="Millares 10 2 10 2 3 2 3 3 2 2" xfId="1146" xr:uid="{D9E825F5-F2E7-462B-A296-05D2BB5B5158}"/>
    <cellStyle name="Millares 10 2 10 2 3 2 3 3 3" xfId="858" xr:uid="{A2DFE9EC-8F9C-436B-904D-248939FCE970}"/>
    <cellStyle name="Millares 10 2 10 2 3 2 3 4" xfId="378" xr:uid="{2ED9F14F-BE9F-4D45-841C-0063DEDC2DF9}"/>
    <cellStyle name="Millares 10 2 10 2 3 2 3 4 2" xfId="954" xr:uid="{B58F5FA1-6E46-4773-A2C0-BFDEC64B7AD8}"/>
    <cellStyle name="Millares 10 2 10 2 3 2 3 5" xfId="666" xr:uid="{89C3666F-C9FA-4CCD-80F0-33F4838FA43E}"/>
    <cellStyle name="Millares 10 2 10 2 3 2 4" xfId="138" xr:uid="{66651334-1260-48D5-A3C1-4D4972EDDC05}"/>
    <cellStyle name="Millares 10 2 10 2 3 2 4 2" xfId="426" xr:uid="{38F55283-B935-4381-AB66-13918C286C1B}"/>
    <cellStyle name="Millares 10 2 10 2 3 2 4 2 2" xfId="1002" xr:uid="{B5676284-35CF-4597-B350-1680A338A5C1}"/>
    <cellStyle name="Millares 10 2 10 2 3 2 4 3" xfId="714" xr:uid="{DA30CB00-595A-4C1C-9341-CDE4B9920EB2}"/>
    <cellStyle name="Millares 10 2 10 2 3 2 5" xfId="234" xr:uid="{ED59202C-7596-4151-BC0C-D52CB8B0D158}"/>
    <cellStyle name="Millares 10 2 10 2 3 2 5 2" xfId="522" xr:uid="{42BB76AB-FED0-423A-B1E1-D88A6249A3CB}"/>
    <cellStyle name="Millares 10 2 10 2 3 2 5 2 2" xfId="1098" xr:uid="{3177CBDD-11EB-4ED0-8A32-331B877B3C44}"/>
    <cellStyle name="Millares 10 2 10 2 3 2 5 3" xfId="810" xr:uid="{2F115503-0D7A-4BE2-9BD8-446D98369CD2}"/>
    <cellStyle name="Millares 10 2 10 2 3 2 6" xfId="330" xr:uid="{F09F0340-E51E-41CB-9128-B99454F132AD}"/>
    <cellStyle name="Millares 10 2 10 2 3 2 6 2" xfId="906" xr:uid="{243EF02E-2634-43B3-BCE6-17706BF31B54}"/>
    <cellStyle name="Millares 10 2 10 2 3 2 7" xfId="618" xr:uid="{504AD503-027E-4AF9-A23D-20788D2B936E}"/>
    <cellStyle name="Millares 10 2 10 2 3 3" xfId="54" xr:uid="{3E11F677-6AA6-4572-95BB-5C7639643F97}"/>
    <cellStyle name="Millares 10 2 10 2 3 3 2" xfId="102" xr:uid="{D64F1A04-CE8C-42C5-8586-903AA38DD9F9}"/>
    <cellStyle name="Millares 10 2 10 2 3 3 2 2" xfId="198" xr:uid="{BB633649-0B1E-4805-A6D6-67E2B2A03AEB}"/>
    <cellStyle name="Millares 10 2 10 2 3 3 2 2 2" xfId="486" xr:uid="{7EB56D04-6B84-4F53-9390-A875327F3CFC}"/>
    <cellStyle name="Millares 10 2 10 2 3 3 2 2 2 2" xfId="1062" xr:uid="{A1B59138-4364-4EFF-9D0A-AEAEB9781B5C}"/>
    <cellStyle name="Millares 10 2 10 2 3 3 2 2 3" xfId="774" xr:uid="{FBA06F86-6E5F-4B13-B314-4D9C28054A0E}"/>
    <cellStyle name="Millares 10 2 10 2 3 3 2 3" xfId="294" xr:uid="{B93E00E0-3636-41FC-B078-A47F5EE213AA}"/>
    <cellStyle name="Millares 10 2 10 2 3 3 2 3 2" xfId="582" xr:uid="{5EF6030A-FAE3-48C1-B7CB-8E3B714D84E4}"/>
    <cellStyle name="Millares 10 2 10 2 3 3 2 3 2 2" xfId="1158" xr:uid="{E92CCD3B-8687-4137-9C8D-F3474F2F0DD5}"/>
    <cellStyle name="Millares 10 2 10 2 3 3 2 3 3" xfId="870" xr:uid="{0A81B0DC-D8B1-48CC-8828-F3FD0BE68FD0}"/>
    <cellStyle name="Millares 10 2 10 2 3 3 2 4" xfId="390" xr:uid="{A90BF44A-52C0-46CF-9379-CC99FC7F24F9}"/>
    <cellStyle name="Millares 10 2 10 2 3 3 2 4 2" xfId="966" xr:uid="{C78C1647-9BC9-4AE5-BD95-27607B16E967}"/>
    <cellStyle name="Millares 10 2 10 2 3 3 2 5" xfId="678" xr:uid="{F082FED1-1A76-4465-88E0-53E55A30F55F}"/>
    <cellStyle name="Millares 10 2 10 2 3 3 3" xfId="150" xr:uid="{B1C631A1-7A4F-4119-8CF5-9F623D4B1858}"/>
    <cellStyle name="Millares 10 2 10 2 3 3 3 2" xfId="438" xr:uid="{33C34098-4990-4064-AF31-DE6CFFB6B6F5}"/>
    <cellStyle name="Millares 10 2 10 2 3 3 3 2 2" xfId="1014" xr:uid="{91E10618-D96C-45CC-AE26-C7D8C0859E31}"/>
    <cellStyle name="Millares 10 2 10 2 3 3 3 3" xfId="726" xr:uid="{62B6AC9B-BCA2-4914-97DB-FAB5886D7945}"/>
    <cellStyle name="Millares 10 2 10 2 3 3 4" xfId="246" xr:uid="{4A01514E-DFF8-4AA1-915E-67E574456D25}"/>
    <cellStyle name="Millares 10 2 10 2 3 3 4 2" xfId="534" xr:uid="{A79FAFC9-D501-426D-8D10-6E28E43CBD61}"/>
    <cellStyle name="Millares 10 2 10 2 3 3 4 2 2" xfId="1110" xr:uid="{C8EC32C3-4E5D-4FAE-AD83-BF6BD146C47E}"/>
    <cellStyle name="Millares 10 2 10 2 3 3 4 3" xfId="822" xr:uid="{B7DAC023-4F61-4893-A9FD-9F2E49D11797}"/>
    <cellStyle name="Millares 10 2 10 2 3 3 5" xfId="342" xr:uid="{F4A5218C-432E-4641-84C2-2713396F7663}"/>
    <cellStyle name="Millares 10 2 10 2 3 3 5 2" xfId="918" xr:uid="{C361A20E-30CF-423F-82BB-3F997A83DBD7}"/>
    <cellStyle name="Millares 10 2 10 2 3 3 6" xfId="630" xr:uid="{53709490-5936-4BE1-88CC-12FA49E5FE76}"/>
    <cellStyle name="Millares 10 2 10 2 3 4" xfId="78" xr:uid="{ECE55E53-CC86-4296-84A3-8C9D6562B60A}"/>
    <cellStyle name="Millares 10 2 10 2 3 4 2" xfId="174" xr:uid="{394B9E68-C294-48BF-9FC0-D6E7F2B782AB}"/>
    <cellStyle name="Millares 10 2 10 2 3 4 2 2" xfId="462" xr:uid="{D7D691BC-19AB-48A4-B956-C0DF1F09DCBF}"/>
    <cellStyle name="Millares 10 2 10 2 3 4 2 2 2" xfId="1038" xr:uid="{81C7425C-A556-4531-880A-796C8B5B3112}"/>
    <cellStyle name="Millares 10 2 10 2 3 4 2 3" xfId="750" xr:uid="{9C67DB11-15DE-4713-901F-8D3B8C2D7CB7}"/>
    <cellStyle name="Millares 10 2 10 2 3 4 3" xfId="270" xr:uid="{76D8355A-C920-467D-A4F2-226730592828}"/>
    <cellStyle name="Millares 10 2 10 2 3 4 3 2" xfId="558" xr:uid="{456C43E6-78B6-42E6-B0C9-F83C638F870F}"/>
    <cellStyle name="Millares 10 2 10 2 3 4 3 2 2" xfId="1134" xr:uid="{6B9EB579-61AB-4D7C-9F5A-2063CB64EACF}"/>
    <cellStyle name="Millares 10 2 10 2 3 4 3 3" xfId="846" xr:uid="{C43C2E1F-80F3-4111-B267-9274EE014EBD}"/>
    <cellStyle name="Millares 10 2 10 2 3 4 4" xfId="366" xr:uid="{5CBB54AC-A601-4447-94A1-24B045EE8F33}"/>
    <cellStyle name="Millares 10 2 10 2 3 4 4 2" xfId="942" xr:uid="{3DDB91C0-4A27-400F-97C7-CE183750D030}"/>
    <cellStyle name="Millares 10 2 10 2 3 4 5" xfId="654" xr:uid="{6D31D947-5F27-4028-A1AA-41A94067FB3E}"/>
    <cellStyle name="Millares 10 2 10 2 3 5" xfId="126" xr:uid="{F9DBE0DC-5145-46FF-BE0C-71CDCAABE90A}"/>
    <cellStyle name="Millares 10 2 10 2 3 5 2" xfId="414" xr:uid="{6CFCDF3D-F868-48C3-AE05-AFE60D99BB4E}"/>
    <cellStyle name="Millares 10 2 10 2 3 5 2 2" xfId="990" xr:uid="{80379022-0580-4028-B93A-DA1DE6C23781}"/>
    <cellStyle name="Millares 10 2 10 2 3 5 3" xfId="702" xr:uid="{BEFA6B99-3D31-4751-82E2-AA203BF4B19B}"/>
    <cellStyle name="Millares 10 2 10 2 3 6" xfId="222" xr:uid="{2842A216-ACF5-4A4B-A441-A160E342E58C}"/>
    <cellStyle name="Millares 10 2 10 2 3 6 2" xfId="510" xr:uid="{1A3FE77B-3283-4528-B024-733A5276D741}"/>
    <cellStyle name="Millares 10 2 10 2 3 6 2 2" xfId="1086" xr:uid="{F826A317-7990-4F1A-897E-FCA37F2623B1}"/>
    <cellStyle name="Millares 10 2 10 2 3 6 3" xfId="798" xr:uid="{AF22259E-3129-4F13-A6DE-25645B750470}"/>
    <cellStyle name="Millares 10 2 10 2 3 7" xfId="318" xr:uid="{CA24405C-DFD8-4F90-886D-075D2F8EFBF1}"/>
    <cellStyle name="Millares 10 2 10 2 3 7 2" xfId="894" xr:uid="{827E0609-979D-400B-B3A4-1331E53063F4}"/>
    <cellStyle name="Millares 10 2 10 2 3 8" xfId="606" xr:uid="{D5577410-8668-4B89-9A9A-CF92FF0584DF}"/>
    <cellStyle name="Millares 10 2 10 2 4" xfId="36" xr:uid="{DDA441B9-E860-443A-9D36-18D09D0F38C6}"/>
    <cellStyle name="Millares 10 2 10 2 4 2" xfId="60" xr:uid="{B4C339D2-F7A7-44A3-AB00-A815DC1C72A1}"/>
    <cellStyle name="Millares 10 2 10 2 4 2 2" xfId="108" xr:uid="{DB167208-13A3-4B52-B925-E7A563EFAC40}"/>
    <cellStyle name="Millares 10 2 10 2 4 2 2 2" xfId="204" xr:uid="{90F40AF7-6ED7-4110-94F4-6CD39C359CD5}"/>
    <cellStyle name="Millares 10 2 10 2 4 2 2 2 2" xfId="492" xr:uid="{5EDC3857-9053-480D-903D-C4F9A6D09FB6}"/>
    <cellStyle name="Millares 10 2 10 2 4 2 2 2 2 2" xfId="1068" xr:uid="{994AA4E0-0DDD-4411-9B93-2AD6D2C5A922}"/>
    <cellStyle name="Millares 10 2 10 2 4 2 2 2 3" xfId="780" xr:uid="{CCFD4774-4502-4A83-86BD-4DFC23F97869}"/>
    <cellStyle name="Millares 10 2 10 2 4 2 2 3" xfId="300" xr:uid="{E2F61FE5-6E2F-48B0-8504-738CAB4ED206}"/>
    <cellStyle name="Millares 10 2 10 2 4 2 2 3 2" xfId="588" xr:uid="{E2B3E9F3-35BA-4D91-8055-60B2CB06D6A5}"/>
    <cellStyle name="Millares 10 2 10 2 4 2 2 3 2 2" xfId="1164" xr:uid="{AE28A735-7166-4B32-9745-A695FB8F2801}"/>
    <cellStyle name="Millares 10 2 10 2 4 2 2 3 3" xfId="876" xr:uid="{27CC526B-2524-4B3D-9092-2EA8D942CE92}"/>
    <cellStyle name="Millares 10 2 10 2 4 2 2 4" xfId="396" xr:uid="{D78C14BF-0068-454F-B947-3486456CAC69}"/>
    <cellStyle name="Millares 10 2 10 2 4 2 2 4 2" xfId="972" xr:uid="{01165135-8E07-4EAF-BC13-63A1CF5DBD07}"/>
    <cellStyle name="Millares 10 2 10 2 4 2 2 5" xfId="684" xr:uid="{F7C473D1-5AD0-4556-92CC-5DB70399CAD6}"/>
    <cellStyle name="Millares 10 2 10 2 4 2 3" xfId="156" xr:uid="{DEDBE981-68DC-47BA-8358-F9F2D406C8E0}"/>
    <cellStyle name="Millares 10 2 10 2 4 2 3 2" xfId="444" xr:uid="{7A1F3CF8-EE87-41A4-890D-AD6B22AEEEB3}"/>
    <cellStyle name="Millares 10 2 10 2 4 2 3 2 2" xfId="1020" xr:uid="{B26F98F7-256A-47E0-8D5E-3AC62A100F20}"/>
    <cellStyle name="Millares 10 2 10 2 4 2 3 3" xfId="732" xr:uid="{1E222EAD-CC10-4E69-B66E-13E665AB4BA4}"/>
    <cellStyle name="Millares 10 2 10 2 4 2 4" xfId="252" xr:uid="{B8106D87-2F5B-47A0-B642-BE316CF6A265}"/>
    <cellStyle name="Millares 10 2 10 2 4 2 4 2" xfId="540" xr:uid="{7C6F1149-1307-451C-B917-2FB96E7C56FF}"/>
    <cellStyle name="Millares 10 2 10 2 4 2 4 2 2" xfId="1116" xr:uid="{69F64172-8E02-458E-90C5-E921095BB6C9}"/>
    <cellStyle name="Millares 10 2 10 2 4 2 4 3" xfId="828" xr:uid="{309BE0A1-D14B-4631-89E7-1E9E34BDE44A}"/>
    <cellStyle name="Millares 10 2 10 2 4 2 5" xfId="348" xr:uid="{96FF5E13-F39D-493D-8D6F-8C466C41CECF}"/>
    <cellStyle name="Millares 10 2 10 2 4 2 5 2" xfId="924" xr:uid="{0CED89F5-24C6-4169-AA7A-945AA3CE35EF}"/>
    <cellStyle name="Millares 10 2 10 2 4 2 6" xfId="636" xr:uid="{61C1C0A0-5D3D-406D-9406-609DFA2D578E}"/>
    <cellStyle name="Millares 10 2 10 2 4 3" xfId="84" xr:uid="{9B8F2A60-3A19-4521-9AA6-028AD6879CAB}"/>
    <cellStyle name="Millares 10 2 10 2 4 3 2" xfId="180" xr:uid="{C6BF0438-ABCD-4528-8A8C-5A9535558AF7}"/>
    <cellStyle name="Millares 10 2 10 2 4 3 2 2" xfId="468" xr:uid="{9F681694-6DCA-49B0-A148-AA6E86BCBA69}"/>
    <cellStyle name="Millares 10 2 10 2 4 3 2 2 2" xfId="1044" xr:uid="{49E96C37-D714-4741-88F8-6E6AE1C42EE7}"/>
    <cellStyle name="Millares 10 2 10 2 4 3 2 3" xfId="756" xr:uid="{DDF27642-2F52-4B56-B7A7-4CC3D904CC10}"/>
    <cellStyle name="Millares 10 2 10 2 4 3 3" xfId="276" xr:uid="{AF35F138-11BA-4C27-832D-26859D34CAE5}"/>
    <cellStyle name="Millares 10 2 10 2 4 3 3 2" xfId="564" xr:uid="{DD81C75B-489A-48DB-BAC3-CF57A4111E02}"/>
    <cellStyle name="Millares 10 2 10 2 4 3 3 2 2" xfId="1140" xr:uid="{3E6E62DB-6490-4D4D-9FB4-370D9A960F81}"/>
    <cellStyle name="Millares 10 2 10 2 4 3 3 3" xfId="852" xr:uid="{BFC295DC-9562-4762-9C63-04DE66D5092A}"/>
    <cellStyle name="Millares 10 2 10 2 4 3 4" xfId="372" xr:uid="{9B5117C7-AF62-4586-89AF-155C5C3D8F5A}"/>
    <cellStyle name="Millares 10 2 10 2 4 3 4 2" xfId="948" xr:uid="{8E34C1B3-343A-4BE7-96F7-590F9FADE789}"/>
    <cellStyle name="Millares 10 2 10 2 4 3 5" xfId="660" xr:uid="{6429E08D-7B08-4071-94DB-12585DBAD5D6}"/>
    <cellStyle name="Millares 10 2 10 2 4 4" xfId="132" xr:uid="{CF64D150-D1EB-499E-95B0-2AA2A3E46163}"/>
    <cellStyle name="Millares 10 2 10 2 4 4 2" xfId="420" xr:uid="{F08330DA-C7A5-4F86-9B30-4987EF2141DA}"/>
    <cellStyle name="Millares 10 2 10 2 4 4 2 2" xfId="996" xr:uid="{CCE3E013-86DA-4DD3-9777-6D968C753626}"/>
    <cellStyle name="Millares 10 2 10 2 4 4 3" xfId="708" xr:uid="{58622F8F-C1F7-4F97-A7FD-2DABD42B98AA}"/>
    <cellStyle name="Millares 10 2 10 2 4 5" xfId="228" xr:uid="{FA289FD6-7D0E-4C7A-9E85-01EED6F1B406}"/>
    <cellStyle name="Millares 10 2 10 2 4 5 2" xfId="516" xr:uid="{F8B267C9-C079-4246-BE79-885E5A952B6C}"/>
    <cellStyle name="Millares 10 2 10 2 4 5 2 2" xfId="1092" xr:uid="{8339FC6A-2ABC-4EA3-81CF-0EA436961757}"/>
    <cellStyle name="Millares 10 2 10 2 4 5 3" xfId="804" xr:uid="{76C92D27-6958-4A23-8858-D9D9063F4DF3}"/>
    <cellStyle name="Millares 10 2 10 2 4 6" xfId="324" xr:uid="{B76C73EB-9DD4-428F-ADDC-4CFB215E983A}"/>
    <cellStyle name="Millares 10 2 10 2 4 6 2" xfId="900" xr:uid="{64AF048C-8A46-4026-A347-66601B6557D9}"/>
    <cellStyle name="Millares 10 2 10 2 4 7" xfId="612" xr:uid="{B2DA03E0-0D64-4B3B-BFFF-D9261352A6AE}"/>
    <cellStyle name="Millares 10 2 10 2 5" xfId="48" xr:uid="{B98D82C1-4F62-481D-A795-8A4CD73E78BF}"/>
    <cellStyle name="Millares 10 2 10 2 5 2" xfId="96" xr:uid="{B1420F21-CB10-448F-978D-69674A5CE719}"/>
    <cellStyle name="Millares 10 2 10 2 5 2 2" xfId="192" xr:uid="{2C1AD864-53E8-4145-B661-654470ACF7BD}"/>
    <cellStyle name="Millares 10 2 10 2 5 2 2 2" xfId="480" xr:uid="{D2619E6A-7573-41B2-99C9-BB5C5BB095BE}"/>
    <cellStyle name="Millares 10 2 10 2 5 2 2 2 2" xfId="1056" xr:uid="{C1AF53B0-05A3-42EC-BA4C-6DC6E46D930B}"/>
    <cellStyle name="Millares 10 2 10 2 5 2 2 3" xfId="768" xr:uid="{A663969E-AF29-41E1-BAFB-2C6D8AD028B8}"/>
    <cellStyle name="Millares 10 2 10 2 5 2 3" xfId="288" xr:uid="{6FBF4230-73AF-4632-94F4-5119DD3DEB87}"/>
    <cellStyle name="Millares 10 2 10 2 5 2 3 2" xfId="576" xr:uid="{D4B7F2B3-84F2-4B99-8DC3-C05B003BDB90}"/>
    <cellStyle name="Millares 10 2 10 2 5 2 3 2 2" xfId="1152" xr:uid="{0B9D3424-08C6-41E8-8C16-8BAF031A85F9}"/>
    <cellStyle name="Millares 10 2 10 2 5 2 3 3" xfId="864" xr:uid="{325F5504-C656-43BE-BC09-AB4A16D273F9}"/>
    <cellStyle name="Millares 10 2 10 2 5 2 4" xfId="384" xr:uid="{4EAAE75C-1854-4019-9DB9-5CBCE2AB0266}"/>
    <cellStyle name="Millares 10 2 10 2 5 2 4 2" xfId="960" xr:uid="{F3C98A56-D2EC-4761-9653-6027F6AE6B82}"/>
    <cellStyle name="Millares 10 2 10 2 5 2 5" xfId="672" xr:uid="{0328B4BB-D00C-4DFB-83F5-D99D14D8F35F}"/>
    <cellStyle name="Millares 10 2 10 2 5 3" xfId="144" xr:uid="{76913206-6146-43B2-9927-004DBA335CA1}"/>
    <cellStyle name="Millares 10 2 10 2 5 3 2" xfId="432" xr:uid="{41A4DF02-648F-490C-A884-9CCAEBB6BEA0}"/>
    <cellStyle name="Millares 10 2 10 2 5 3 2 2" xfId="1008" xr:uid="{C00C113B-9E2B-45CE-9F35-2E233468ED2A}"/>
    <cellStyle name="Millares 10 2 10 2 5 3 3" xfId="720" xr:uid="{A4D38B1D-5596-41E4-8B92-E95886AF232C}"/>
    <cellStyle name="Millares 10 2 10 2 5 4" xfId="240" xr:uid="{403DC4FA-786D-415C-9B7E-4FA64066C0B2}"/>
    <cellStyle name="Millares 10 2 10 2 5 4 2" xfId="528" xr:uid="{FB588095-EEE7-49AA-9709-95E3DE93A9A1}"/>
    <cellStyle name="Millares 10 2 10 2 5 4 2 2" xfId="1104" xr:uid="{13698B9B-BD87-43E4-82B5-EA79C5241C3B}"/>
    <cellStyle name="Millares 10 2 10 2 5 4 3" xfId="816" xr:uid="{924169AF-B56C-44B5-AB20-9E8D1A78C5B2}"/>
    <cellStyle name="Millares 10 2 10 2 5 5" xfId="336" xr:uid="{1D396797-FF08-492F-ADAC-D63C8ADAA0DE}"/>
    <cellStyle name="Millares 10 2 10 2 5 5 2" xfId="912" xr:uid="{5D3732B4-8188-4643-9ADC-3D7A4A1879D0}"/>
    <cellStyle name="Millares 10 2 10 2 5 6" xfId="624" xr:uid="{ACE9CCE9-7BC1-4B23-8387-E0DB35E2E7F0}"/>
    <cellStyle name="Millares 10 2 10 2 6" xfId="72" xr:uid="{FF00AF93-223C-4175-9827-AF7A91E02EF8}"/>
    <cellStyle name="Millares 10 2 10 2 6 2" xfId="168" xr:uid="{267C650B-2458-470D-8C50-06940ACC2984}"/>
    <cellStyle name="Millares 10 2 10 2 6 2 2" xfId="456" xr:uid="{DBC52927-D8C4-4E32-B431-8F6DD00140B7}"/>
    <cellStyle name="Millares 10 2 10 2 6 2 2 2" xfId="1032" xr:uid="{3846FE66-0EE4-45B9-9484-2661C47EF2CD}"/>
    <cellStyle name="Millares 10 2 10 2 6 2 3" xfId="744" xr:uid="{4CE29F76-3862-47A9-A782-B120C5C0E685}"/>
    <cellStyle name="Millares 10 2 10 2 6 3" xfId="264" xr:uid="{72ED3199-D94A-4F9A-8E5F-07B4932B2FD4}"/>
    <cellStyle name="Millares 10 2 10 2 6 3 2" xfId="552" xr:uid="{E831CB47-606D-4D78-BC09-80DEC7E90395}"/>
    <cellStyle name="Millares 10 2 10 2 6 3 2 2" xfId="1128" xr:uid="{B7F8829A-A47C-4384-AD12-989E4D87D7DF}"/>
    <cellStyle name="Millares 10 2 10 2 6 3 3" xfId="840" xr:uid="{CDEEF4DE-F9E6-4FAF-90E8-2C134FAFE805}"/>
    <cellStyle name="Millares 10 2 10 2 6 4" xfId="360" xr:uid="{5DA40046-A41F-4353-A2D8-41EF5BFDC242}"/>
    <cellStyle name="Millares 10 2 10 2 6 4 2" xfId="936" xr:uid="{80E2F792-0D28-4622-87D3-6050636ACCAB}"/>
    <cellStyle name="Millares 10 2 10 2 6 5" xfId="648" xr:uid="{A932EECF-A041-401A-BAB8-C483416939B2}"/>
    <cellStyle name="Millares 10 2 10 2 7" xfId="120" xr:uid="{4E45DAC9-5982-4B6F-B588-58C762CD0AA0}"/>
    <cellStyle name="Millares 10 2 10 2 7 2" xfId="408" xr:uid="{65DD13D0-827B-4E39-B1E9-0B0F08C994E2}"/>
    <cellStyle name="Millares 10 2 10 2 7 2 2" xfId="984" xr:uid="{D8F68BE3-297F-4FFA-B183-21DD276CAE5B}"/>
    <cellStyle name="Millares 10 2 10 2 7 3" xfId="696" xr:uid="{BE8F06AE-FDF6-43BA-BBD0-B0D68D490B21}"/>
    <cellStyle name="Millares 10 2 10 2 8" xfId="216" xr:uid="{C98FE2DA-8D46-491E-B064-B1EF78AAE926}"/>
    <cellStyle name="Millares 10 2 10 2 8 2" xfId="504" xr:uid="{A17C7798-7E6F-482F-A524-70D4BBF2401B}"/>
    <cellStyle name="Millares 10 2 10 2 8 2 2" xfId="1080" xr:uid="{3C16A700-FCD7-431C-A665-FF6BE9B2F301}"/>
    <cellStyle name="Millares 10 2 10 2 8 3" xfId="792" xr:uid="{3CCDADAB-B08D-45A5-8A81-A970DDCA55C2}"/>
    <cellStyle name="Millares 10 2 10 2 9" xfId="312" xr:uid="{5BCBC53D-794B-4712-AA79-C2E375F401DA}"/>
    <cellStyle name="Millares 10 2 10 2 9 2" xfId="888" xr:uid="{1E3B025F-796D-4C0B-B581-6E52A2823E6D}"/>
    <cellStyle name="Moneda [0]" xfId="18" builtinId="7"/>
    <cellStyle name="Moneda [0] 10" xfId="311" xr:uid="{7396277A-C98C-4C5A-A949-EAA395EC8D70}"/>
    <cellStyle name="Moneda [0] 10 2" xfId="887" xr:uid="{E2E511DA-8722-4283-8543-2ADA1E858AFD}"/>
    <cellStyle name="Moneda [0] 11" xfId="599" xr:uid="{AB339BB0-F673-43A3-A8F3-D3302F6BE944}"/>
    <cellStyle name="Moneda [0] 2" xfId="25" xr:uid="{C3CDEA49-BFE4-44CD-8962-FA7B1F14178F}"/>
    <cellStyle name="Moneda [0] 2 10" xfId="601" xr:uid="{D41E8595-A2E2-4478-ABFF-646982D2D8CC}"/>
    <cellStyle name="Moneda [0] 2 2" xfId="28" xr:uid="{428D20C7-D8DC-43FD-B78C-E8779BDE842D}"/>
    <cellStyle name="Moneda [0] 2 2 2" xfId="34" xr:uid="{55C473DC-172E-426F-B876-601591DF0DA3}"/>
    <cellStyle name="Moneda [0] 2 2 2 2" xfId="46" xr:uid="{0C543CB3-FE3B-45BB-9577-66C398EAB67F}"/>
    <cellStyle name="Moneda [0] 2 2 2 2 2" xfId="70" xr:uid="{A4E0BB54-CEE9-4B02-A28B-67C1BE669B24}"/>
    <cellStyle name="Moneda [0] 2 2 2 2 2 2" xfId="118" xr:uid="{C2C97E89-BC74-4A4F-B70E-3595D28E1DBE}"/>
    <cellStyle name="Moneda [0] 2 2 2 2 2 2 2" xfId="214" xr:uid="{79611E37-F1CE-4A6C-827A-AE3E3C5818F8}"/>
    <cellStyle name="Moneda [0] 2 2 2 2 2 2 2 2" xfId="502" xr:uid="{DEBEBF4D-87C0-4AC8-A049-B543B125FC9D}"/>
    <cellStyle name="Moneda [0] 2 2 2 2 2 2 2 2 2" xfId="1078" xr:uid="{193C05C8-1612-4F66-8CFF-2E93A2E366EC}"/>
    <cellStyle name="Moneda [0] 2 2 2 2 2 2 2 3" xfId="790" xr:uid="{10086A53-D50E-4304-AF86-D586A1B9F6E3}"/>
    <cellStyle name="Moneda [0] 2 2 2 2 2 2 3" xfId="310" xr:uid="{1F69631E-9680-4ACF-82BF-B2562F1DC75F}"/>
    <cellStyle name="Moneda [0] 2 2 2 2 2 2 3 2" xfId="598" xr:uid="{F9BD8087-2F92-4C22-943B-4AF0BF0840D8}"/>
    <cellStyle name="Moneda [0] 2 2 2 2 2 2 3 2 2" xfId="1174" xr:uid="{88ECF552-2EB3-4114-9B74-CA98FE87F244}"/>
    <cellStyle name="Moneda [0] 2 2 2 2 2 2 3 3" xfId="886" xr:uid="{C1F08D57-2C84-4A25-B62B-EA12C84E1C53}"/>
    <cellStyle name="Moneda [0] 2 2 2 2 2 2 4" xfId="406" xr:uid="{51A2F6DD-9D55-40BE-854D-8F7869F10847}"/>
    <cellStyle name="Moneda [0] 2 2 2 2 2 2 4 2" xfId="982" xr:uid="{748A20E0-0B85-4E63-9489-8804EA05D905}"/>
    <cellStyle name="Moneda [0] 2 2 2 2 2 2 5" xfId="694" xr:uid="{CDA50507-6940-40BA-A084-0B5455D05277}"/>
    <cellStyle name="Moneda [0] 2 2 2 2 2 3" xfId="166" xr:uid="{A396E100-0B36-45E5-B867-A10793A5721D}"/>
    <cellStyle name="Moneda [0] 2 2 2 2 2 3 2" xfId="454" xr:uid="{1F49761F-0AB2-4CF0-88BC-01DAE6ACE7FB}"/>
    <cellStyle name="Moneda [0] 2 2 2 2 2 3 2 2" xfId="1030" xr:uid="{7707F4E1-46CF-4754-9B7D-D3993DE41D66}"/>
    <cellStyle name="Moneda [0] 2 2 2 2 2 3 3" xfId="742" xr:uid="{5DB1E8FB-BF8C-411A-AEDA-B975F3DF2EDA}"/>
    <cellStyle name="Moneda [0] 2 2 2 2 2 4" xfId="262" xr:uid="{D1BC79D4-8CE7-4598-8E0C-053B842437BE}"/>
    <cellStyle name="Moneda [0] 2 2 2 2 2 4 2" xfId="550" xr:uid="{B0D64C76-C18B-44AE-8B1D-3DE92E3B0582}"/>
    <cellStyle name="Moneda [0] 2 2 2 2 2 4 2 2" xfId="1126" xr:uid="{A80780CC-DC2F-4C29-9815-ACB45CDFB622}"/>
    <cellStyle name="Moneda [0] 2 2 2 2 2 4 3" xfId="838" xr:uid="{22453A3D-E57C-4D9B-906A-E0F7AB962C15}"/>
    <cellStyle name="Moneda [0] 2 2 2 2 2 5" xfId="358" xr:uid="{2C64C9F5-9D82-48E4-B8BB-DDAE45A9947D}"/>
    <cellStyle name="Moneda [0] 2 2 2 2 2 5 2" xfId="934" xr:uid="{8366B956-62DC-424E-A1B6-6CB31C8A14C3}"/>
    <cellStyle name="Moneda [0] 2 2 2 2 2 6" xfId="646" xr:uid="{C2DA9FB1-C276-4EC2-91FF-F3579D560F0C}"/>
    <cellStyle name="Moneda [0] 2 2 2 2 3" xfId="94" xr:uid="{AF0EA66A-FB5D-4FEA-8A76-B249A70E2CF4}"/>
    <cellStyle name="Moneda [0] 2 2 2 2 3 2" xfId="190" xr:uid="{CE29AFF5-4C8A-4DCA-B7CC-3392E8FDC731}"/>
    <cellStyle name="Moneda [0] 2 2 2 2 3 2 2" xfId="478" xr:uid="{1CBF1C3E-ED82-4AC2-A439-5BC8E09D9D9E}"/>
    <cellStyle name="Moneda [0] 2 2 2 2 3 2 2 2" xfId="1054" xr:uid="{E1FB9D1E-3321-430A-85E4-EC8073987951}"/>
    <cellStyle name="Moneda [0] 2 2 2 2 3 2 3" xfId="766" xr:uid="{0346586C-20D2-4CCE-9932-CEBA3F3C685E}"/>
    <cellStyle name="Moneda [0] 2 2 2 2 3 3" xfId="286" xr:uid="{D2AF5057-300B-426D-AD2E-2DC35B602290}"/>
    <cellStyle name="Moneda [0] 2 2 2 2 3 3 2" xfId="574" xr:uid="{5C6B8756-C297-428A-897D-749BE10F7932}"/>
    <cellStyle name="Moneda [0] 2 2 2 2 3 3 2 2" xfId="1150" xr:uid="{82176525-1CB1-4C80-A146-C57A27B21AA2}"/>
    <cellStyle name="Moneda [0] 2 2 2 2 3 3 3" xfId="862" xr:uid="{F9CCEAAE-9681-4E19-8174-938E9FD03851}"/>
    <cellStyle name="Moneda [0] 2 2 2 2 3 4" xfId="382" xr:uid="{D01C8051-3484-4662-9093-0C7ABB0D311B}"/>
    <cellStyle name="Moneda [0] 2 2 2 2 3 4 2" xfId="958" xr:uid="{6F31AF2B-141A-4A5F-BE23-EE31E82DC636}"/>
    <cellStyle name="Moneda [0] 2 2 2 2 3 5" xfId="670" xr:uid="{4C55EAA1-E0B4-43A0-873C-DDABD0B38534}"/>
    <cellStyle name="Moneda [0] 2 2 2 2 4" xfId="142" xr:uid="{85A5FEF7-C106-4942-AF28-1831A031E26A}"/>
    <cellStyle name="Moneda [0] 2 2 2 2 4 2" xfId="430" xr:uid="{3DD53820-D41B-4A27-88F6-264B47B15718}"/>
    <cellStyle name="Moneda [0] 2 2 2 2 4 2 2" xfId="1006" xr:uid="{C8AF550B-08C1-4D2F-8260-F3D4F6E0ECD6}"/>
    <cellStyle name="Moneda [0] 2 2 2 2 4 3" xfId="718" xr:uid="{935770D3-8B61-43C3-83B3-3494ADEB6665}"/>
    <cellStyle name="Moneda [0] 2 2 2 2 5" xfId="238" xr:uid="{E4DDE169-24D8-4105-8FCD-B6D37CCF39C5}"/>
    <cellStyle name="Moneda [0] 2 2 2 2 5 2" xfId="526" xr:uid="{5DEC7118-65BF-4A6C-8446-1F56606CE295}"/>
    <cellStyle name="Moneda [0] 2 2 2 2 5 2 2" xfId="1102" xr:uid="{C451EB21-0AF3-40E7-9148-EA7BBE8347DB}"/>
    <cellStyle name="Moneda [0] 2 2 2 2 5 3" xfId="814" xr:uid="{D932E831-3028-4D16-A9E4-492829B5C64B}"/>
    <cellStyle name="Moneda [0] 2 2 2 2 6" xfId="334" xr:uid="{236FB23F-7C46-4376-B5C4-1FEA0C3C4791}"/>
    <cellStyle name="Moneda [0] 2 2 2 2 6 2" xfId="910" xr:uid="{5D5BCDB7-9E2C-437D-A7EA-EB5F13E6CCB0}"/>
    <cellStyle name="Moneda [0] 2 2 2 2 7" xfId="622" xr:uid="{F1F3CFCC-4691-42F7-A4CC-5900869C6A59}"/>
    <cellStyle name="Moneda [0] 2 2 2 3" xfId="58" xr:uid="{246093A8-01A4-4AA5-A339-FD0D85360BB7}"/>
    <cellStyle name="Moneda [0] 2 2 2 3 2" xfId="106" xr:uid="{94FA5C48-0813-4B48-AA54-309F364CACB6}"/>
    <cellStyle name="Moneda [0] 2 2 2 3 2 2" xfId="202" xr:uid="{6CBE6421-296E-4371-93D1-A3DA69DA8079}"/>
    <cellStyle name="Moneda [0] 2 2 2 3 2 2 2" xfId="490" xr:uid="{5D70184A-A414-4837-B5DC-CC52F33A913F}"/>
    <cellStyle name="Moneda [0] 2 2 2 3 2 2 2 2" xfId="1066" xr:uid="{DA099245-6F2B-4118-8132-CFA78B9C1521}"/>
    <cellStyle name="Moneda [0] 2 2 2 3 2 2 3" xfId="778" xr:uid="{A872CCC5-4988-4D1E-8245-DEB51C489FB5}"/>
    <cellStyle name="Moneda [0] 2 2 2 3 2 3" xfId="298" xr:uid="{C7DE56AB-11E2-4BA8-A4BC-5FE42FBA3277}"/>
    <cellStyle name="Moneda [0] 2 2 2 3 2 3 2" xfId="586" xr:uid="{A8C2917A-4BA3-439A-AD54-996C456ADC00}"/>
    <cellStyle name="Moneda [0] 2 2 2 3 2 3 2 2" xfId="1162" xr:uid="{C5FE14EC-EA07-4F03-B8B5-C8043517BF20}"/>
    <cellStyle name="Moneda [0] 2 2 2 3 2 3 3" xfId="874" xr:uid="{7D0BB283-A8D9-44A6-9AD5-A180C353FB8B}"/>
    <cellStyle name="Moneda [0] 2 2 2 3 2 4" xfId="394" xr:uid="{87DB7D78-52C1-49B5-8DAC-70FA50317D8D}"/>
    <cellStyle name="Moneda [0] 2 2 2 3 2 4 2" xfId="970" xr:uid="{392A76A7-BF1B-4634-A72E-8BB3D412BD70}"/>
    <cellStyle name="Moneda [0] 2 2 2 3 2 5" xfId="682" xr:uid="{EC401A6B-4147-45A7-A084-5FE8B10EC4E4}"/>
    <cellStyle name="Moneda [0] 2 2 2 3 3" xfId="154" xr:uid="{FF15BA20-5970-4D86-8C9A-7E735136514E}"/>
    <cellStyle name="Moneda [0] 2 2 2 3 3 2" xfId="442" xr:uid="{EE09C7D6-7960-4E56-9D33-816843B63CAE}"/>
    <cellStyle name="Moneda [0] 2 2 2 3 3 2 2" xfId="1018" xr:uid="{627954B2-96CE-4642-856E-3F47FADD7EAB}"/>
    <cellStyle name="Moneda [0] 2 2 2 3 3 3" xfId="730" xr:uid="{9E3E000E-CF99-4ECA-9BFB-7B952E6904BD}"/>
    <cellStyle name="Moneda [0] 2 2 2 3 4" xfId="250" xr:uid="{87432345-C248-4E05-B0F0-9B0CC2F93593}"/>
    <cellStyle name="Moneda [0] 2 2 2 3 4 2" xfId="538" xr:uid="{3A6F0424-9AF9-4F7C-B66B-858071845332}"/>
    <cellStyle name="Moneda [0] 2 2 2 3 4 2 2" xfId="1114" xr:uid="{D9E1D0D3-92F4-46BD-AD3D-18AF0432C587}"/>
    <cellStyle name="Moneda [0] 2 2 2 3 4 3" xfId="826" xr:uid="{8D616A1E-ED23-4A71-A8F9-8F8CFE0E1212}"/>
    <cellStyle name="Moneda [0] 2 2 2 3 5" xfId="346" xr:uid="{0EB19C71-0DB5-417F-8417-BB0BF21C47DE}"/>
    <cellStyle name="Moneda [0] 2 2 2 3 5 2" xfId="922" xr:uid="{CE2F2BEA-7929-4006-BDAD-7821D881133C}"/>
    <cellStyle name="Moneda [0] 2 2 2 3 6" xfId="634" xr:uid="{1414057E-ECB6-449A-8215-0BDCFA601DDD}"/>
    <cellStyle name="Moneda [0] 2 2 2 4" xfId="82" xr:uid="{37C25DAF-969A-43A1-99F5-5E887281894A}"/>
    <cellStyle name="Moneda [0] 2 2 2 4 2" xfId="178" xr:uid="{280EAB10-DCD7-44E6-A0E6-153CD5B1BEA6}"/>
    <cellStyle name="Moneda [0] 2 2 2 4 2 2" xfId="466" xr:uid="{C53E5686-8733-4D7C-A449-4BD69FD107F4}"/>
    <cellStyle name="Moneda [0] 2 2 2 4 2 2 2" xfId="1042" xr:uid="{FDEA7269-247A-4226-8A3B-91D513A4F21D}"/>
    <cellStyle name="Moneda [0] 2 2 2 4 2 3" xfId="754" xr:uid="{749A6B8E-F5D5-4F64-BD19-955B3D54F405}"/>
    <cellStyle name="Moneda [0] 2 2 2 4 3" xfId="274" xr:uid="{B6E01C81-7388-4F1A-877D-506691D13C25}"/>
    <cellStyle name="Moneda [0] 2 2 2 4 3 2" xfId="562" xr:uid="{26915076-62EF-4EFB-81E2-2F31219168F6}"/>
    <cellStyle name="Moneda [0] 2 2 2 4 3 2 2" xfId="1138" xr:uid="{DA746B70-CE51-4FA9-98D2-C58C9E8B80FB}"/>
    <cellStyle name="Moneda [0] 2 2 2 4 3 3" xfId="850" xr:uid="{A2FFBB2A-52D0-421D-9A5A-A362ABBA7B7E}"/>
    <cellStyle name="Moneda [0] 2 2 2 4 4" xfId="370" xr:uid="{C854C782-D9CE-4B0F-8258-96D6E44A7FED}"/>
    <cellStyle name="Moneda [0] 2 2 2 4 4 2" xfId="946" xr:uid="{B3155B95-21EF-459B-9FA7-1E5402FE3F57}"/>
    <cellStyle name="Moneda [0] 2 2 2 4 5" xfId="658" xr:uid="{59F887CB-463A-41B1-8423-637C4C3E981D}"/>
    <cellStyle name="Moneda [0] 2 2 2 5" xfId="130" xr:uid="{A79FF2A3-6506-4168-8C22-2A9F979701D2}"/>
    <cellStyle name="Moneda [0] 2 2 2 5 2" xfId="418" xr:uid="{18068749-DD83-432A-8048-BA9833D737EB}"/>
    <cellStyle name="Moneda [0] 2 2 2 5 2 2" xfId="994" xr:uid="{B3E02F26-67A9-4E6F-A574-4CD9D7B5198F}"/>
    <cellStyle name="Moneda [0] 2 2 2 5 3" xfId="706" xr:uid="{DF077EA2-B1A3-4271-9EF7-54706132D1E0}"/>
    <cellStyle name="Moneda [0] 2 2 2 6" xfId="226" xr:uid="{D4C78FD4-B58E-4AE5-8ABD-39157545FD29}"/>
    <cellStyle name="Moneda [0] 2 2 2 6 2" xfId="514" xr:uid="{A95E08BC-FD67-42FD-A0CC-67BADF4D5FBF}"/>
    <cellStyle name="Moneda [0] 2 2 2 6 2 2" xfId="1090" xr:uid="{5CAF2E81-5F16-4213-94E5-391DCF7B05B8}"/>
    <cellStyle name="Moneda [0] 2 2 2 6 3" xfId="802" xr:uid="{A81FB46D-EA4F-4326-8F45-1925E8360E4E}"/>
    <cellStyle name="Moneda [0] 2 2 2 7" xfId="322" xr:uid="{F0DFAFCC-628B-4A4E-8AB0-4C81050BD0B3}"/>
    <cellStyle name="Moneda [0] 2 2 2 7 2" xfId="898" xr:uid="{F8DD3740-7CE3-4ACF-AAA9-5BA3197BC0A9}"/>
    <cellStyle name="Moneda [0] 2 2 2 8" xfId="610" xr:uid="{B1CB9C97-6EA1-48D2-BA39-EBBFC929409D}"/>
    <cellStyle name="Moneda [0] 2 2 3" xfId="40" xr:uid="{D50615E4-F2F9-4008-B57B-97A599813175}"/>
    <cellStyle name="Moneda [0] 2 2 3 2" xfId="64" xr:uid="{3C45F9A9-482E-4BB5-B64A-156B6F0A1563}"/>
    <cellStyle name="Moneda [0] 2 2 3 2 2" xfId="112" xr:uid="{8D246493-D080-4265-87D7-674C6D2489F2}"/>
    <cellStyle name="Moneda [0] 2 2 3 2 2 2" xfId="208" xr:uid="{0893D7A9-09FC-4EDA-9B19-06675FE21577}"/>
    <cellStyle name="Moneda [0] 2 2 3 2 2 2 2" xfId="496" xr:uid="{1434053D-0D52-4BA8-BE2E-954246D72DAF}"/>
    <cellStyle name="Moneda [0] 2 2 3 2 2 2 2 2" xfId="1072" xr:uid="{933A1F1E-CDF6-4C84-815E-F628E7527126}"/>
    <cellStyle name="Moneda [0] 2 2 3 2 2 2 3" xfId="784" xr:uid="{912A1B93-0348-45A6-BBAA-7C66FB012FD6}"/>
    <cellStyle name="Moneda [0] 2 2 3 2 2 3" xfId="304" xr:uid="{BEEFCF0A-36AD-41C9-9779-BB6E717609A9}"/>
    <cellStyle name="Moneda [0] 2 2 3 2 2 3 2" xfId="592" xr:uid="{3364D01F-2BB9-493F-B53A-4FAF685D9B0A}"/>
    <cellStyle name="Moneda [0] 2 2 3 2 2 3 2 2" xfId="1168" xr:uid="{2591B73A-498E-40AC-AD55-D909FD73FDC8}"/>
    <cellStyle name="Moneda [0] 2 2 3 2 2 3 3" xfId="880" xr:uid="{B84418CF-76FF-4591-A2CD-8BFC35546D28}"/>
    <cellStyle name="Moneda [0] 2 2 3 2 2 4" xfId="400" xr:uid="{60E18654-EE72-49E4-AFF2-7684A35D63AB}"/>
    <cellStyle name="Moneda [0] 2 2 3 2 2 4 2" xfId="976" xr:uid="{C6076BA7-AFC2-42C2-BBD6-F05A1BD71A77}"/>
    <cellStyle name="Moneda [0] 2 2 3 2 2 5" xfId="688" xr:uid="{7C85D4C7-3D09-434E-A130-A7F13417A4B9}"/>
    <cellStyle name="Moneda [0] 2 2 3 2 3" xfId="160" xr:uid="{8072BF25-97B8-4A3F-AE29-175B0BD00C7F}"/>
    <cellStyle name="Moneda [0] 2 2 3 2 3 2" xfId="448" xr:uid="{416E4252-121C-446A-8BA0-BAAB5FE012A4}"/>
    <cellStyle name="Moneda [0] 2 2 3 2 3 2 2" xfId="1024" xr:uid="{4F0135F6-032E-4376-B795-DB87F70B5F89}"/>
    <cellStyle name="Moneda [0] 2 2 3 2 3 3" xfId="736" xr:uid="{7DCE560A-D4AB-4027-A6B9-8EF8BB2D1734}"/>
    <cellStyle name="Moneda [0] 2 2 3 2 4" xfId="256" xr:uid="{FAE28C90-FB20-447F-8968-54AD6F1FB225}"/>
    <cellStyle name="Moneda [0] 2 2 3 2 4 2" xfId="544" xr:uid="{1E359D99-8D75-442F-BDDE-B339DB27C56F}"/>
    <cellStyle name="Moneda [0] 2 2 3 2 4 2 2" xfId="1120" xr:uid="{0516492A-C158-419A-A29B-96DC9B2064CD}"/>
    <cellStyle name="Moneda [0] 2 2 3 2 4 3" xfId="832" xr:uid="{79052ABE-5C41-4A5E-A130-99FFC9098659}"/>
    <cellStyle name="Moneda [0] 2 2 3 2 5" xfId="352" xr:uid="{69A48777-6A50-451C-A746-C5130CA21E96}"/>
    <cellStyle name="Moneda [0] 2 2 3 2 5 2" xfId="928" xr:uid="{4B1876C5-9455-40D5-89D0-5A51D1D9E8F0}"/>
    <cellStyle name="Moneda [0] 2 2 3 2 6" xfId="640" xr:uid="{2DBA53BC-F63D-4658-B862-9EEA34E39DB1}"/>
    <cellStyle name="Moneda [0] 2 2 3 3" xfId="88" xr:uid="{7738BCD5-2D18-4805-8B6F-4E6DD03AC1EC}"/>
    <cellStyle name="Moneda [0] 2 2 3 3 2" xfId="184" xr:uid="{9FB50671-B153-42C2-B967-C6B6B2728150}"/>
    <cellStyle name="Moneda [0] 2 2 3 3 2 2" xfId="472" xr:uid="{C259EA78-8BA9-45FA-8521-1DB0FBA9C39F}"/>
    <cellStyle name="Moneda [0] 2 2 3 3 2 2 2" xfId="1048" xr:uid="{E72E9C28-1190-4B9A-A575-A05B237631E9}"/>
    <cellStyle name="Moneda [0] 2 2 3 3 2 3" xfId="760" xr:uid="{C20E66DB-D106-4041-BF1C-525F7B5AD7D8}"/>
    <cellStyle name="Moneda [0] 2 2 3 3 3" xfId="280" xr:uid="{91C36950-F2DB-4706-809C-1361390B9AE0}"/>
    <cellStyle name="Moneda [0] 2 2 3 3 3 2" xfId="568" xr:uid="{5C5B150B-BE8A-4C29-8C7C-F79C69D78DA9}"/>
    <cellStyle name="Moneda [0] 2 2 3 3 3 2 2" xfId="1144" xr:uid="{1CF130C6-6A70-418A-A742-DB308B4D5D6D}"/>
    <cellStyle name="Moneda [0] 2 2 3 3 3 3" xfId="856" xr:uid="{0F1D493A-4894-47D2-8DD0-4EA27964A31B}"/>
    <cellStyle name="Moneda [0] 2 2 3 3 4" xfId="376" xr:uid="{66F3610E-A4F1-486D-809F-FF68DE608E88}"/>
    <cellStyle name="Moneda [0] 2 2 3 3 4 2" xfId="952" xr:uid="{8DAE8B21-27EA-49EB-A2B6-AB07CD6F863F}"/>
    <cellStyle name="Moneda [0] 2 2 3 3 5" xfId="664" xr:uid="{FE487363-2A6D-4864-B78E-832688CB9474}"/>
    <cellStyle name="Moneda [0] 2 2 3 4" xfId="136" xr:uid="{6D2A3CAA-9815-4B34-9AF4-6A7AE5794899}"/>
    <cellStyle name="Moneda [0] 2 2 3 4 2" xfId="424" xr:uid="{069E52F4-F326-46C7-969E-3EB7D41743CF}"/>
    <cellStyle name="Moneda [0] 2 2 3 4 2 2" xfId="1000" xr:uid="{F77FF903-2453-420B-9D64-4C4B69986C61}"/>
    <cellStyle name="Moneda [0] 2 2 3 4 3" xfId="712" xr:uid="{20758374-843B-4C1A-88E2-1639F585CE27}"/>
    <cellStyle name="Moneda [0] 2 2 3 5" xfId="232" xr:uid="{FDDAD88B-10FF-442E-8BAF-2281778D9F37}"/>
    <cellStyle name="Moneda [0] 2 2 3 5 2" xfId="520" xr:uid="{DA97485C-8D04-47D1-84A0-081F4F33FE46}"/>
    <cellStyle name="Moneda [0] 2 2 3 5 2 2" xfId="1096" xr:uid="{F20D701B-54DB-4A2B-B823-BAD460DB971B}"/>
    <cellStyle name="Moneda [0] 2 2 3 5 3" xfId="808" xr:uid="{53D068C3-5474-42F8-AAA4-EB626DA6A15C}"/>
    <cellStyle name="Moneda [0] 2 2 3 6" xfId="328" xr:uid="{2454DDB0-8A98-4618-93B5-AAB0BAB136FE}"/>
    <cellStyle name="Moneda [0] 2 2 3 6 2" xfId="904" xr:uid="{AB3D74BE-D365-4EA5-A877-0D4B66519DD4}"/>
    <cellStyle name="Moneda [0] 2 2 3 7" xfId="616" xr:uid="{CD15FE3D-7302-4297-A875-A0B8F44269BF}"/>
    <cellStyle name="Moneda [0] 2 2 4" xfId="52" xr:uid="{D877D589-BDBD-44B2-AE44-B3EF49661C93}"/>
    <cellStyle name="Moneda [0] 2 2 4 2" xfId="100" xr:uid="{2F634BD7-6495-408A-BC47-4AAD1129C6E0}"/>
    <cellStyle name="Moneda [0] 2 2 4 2 2" xfId="196" xr:uid="{3FB923DA-3B49-4FF9-95A0-DE7C551A98E1}"/>
    <cellStyle name="Moneda [0] 2 2 4 2 2 2" xfId="484" xr:uid="{D5CA9013-622A-4674-B6B3-9746F1225D4E}"/>
    <cellStyle name="Moneda [0] 2 2 4 2 2 2 2" xfId="1060" xr:uid="{13AA1628-6C49-4A74-822D-B0ADEDC37295}"/>
    <cellStyle name="Moneda [0] 2 2 4 2 2 3" xfId="772" xr:uid="{44CDD498-B601-4BD8-AD32-9577F91428C5}"/>
    <cellStyle name="Moneda [0] 2 2 4 2 3" xfId="292" xr:uid="{DC1CC61E-6A9A-4806-A8D7-238AD06C0A60}"/>
    <cellStyle name="Moneda [0] 2 2 4 2 3 2" xfId="580" xr:uid="{CDF71D23-5788-4305-84C1-CD4AE28DF1D2}"/>
    <cellStyle name="Moneda [0] 2 2 4 2 3 2 2" xfId="1156" xr:uid="{B0E6D071-EE5A-47DD-BC65-4A6FE258F6A1}"/>
    <cellStyle name="Moneda [0] 2 2 4 2 3 3" xfId="868" xr:uid="{63389774-E083-4549-965E-A0B7E2656F2D}"/>
    <cellStyle name="Moneda [0] 2 2 4 2 4" xfId="388" xr:uid="{C824E0C3-CE1A-46D7-B7FA-5C042683EC54}"/>
    <cellStyle name="Moneda [0] 2 2 4 2 4 2" xfId="964" xr:uid="{C035FBC1-C529-41AC-99D8-7A16480EC37C}"/>
    <cellStyle name="Moneda [0] 2 2 4 2 5" xfId="676" xr:uid="{2B66FEF5-5BC5-4C74-A1FC-5F7BAADA1523}"/>
    <cellStyle name="Moneda [0] 2 2 4 3" xfId="148" xr:uid="{325B62EE-DA9A-4F6D-B6F6-0C7684BF5F11}"/>
    <cellStyle name="Moneda [0] 2 2 4 3 2" xfId="436" xr:uid="{4C35C1C0-4ECD-4B20-9D86-9715A4957091}"/>
    <cellStyle name="Moneda [0] 2 2 4 3 2 2" xfId="1012" xr:uid="{F4D99E63-9EAA-4155-9BE7-528A52CCF6E0}"/>
    <cellStyle name="Moneda [0] 2 2 4 3 3" xfId="724" xr:uid="{47A5063E-1FB3-4154-83F4-DB684848DD0B}"/>
    <cellStyle name="Moneda [0] 2 2 4 4" xfId="244" xr:uid="{8CF49CC5-080D-409D-BD7D-2ACB42DC9983}"/>
    <cellStyle name="Moneda [0] 2 2 4 4 2" xfId="532" xr:uid="{8AB7A455-B682-4D48-B096-02A9064FFEB5}"/>
    <cellStyle name="Moneda [0] 2 2 4 4 2 2" xfId="1108" xr:uid="{08FB7596-AA86-44BB-89CF-8E1415901FD5}"/>
    <cellStyle name="Moneda [0] 2 2 4 4 3" xfId="820" xr:uid="{760C8B9F-BF59-4E10-AA35-A80D9278877D}"/>
    <cellStyle name="Moneda [0] 2 2 4 5" xfId="340" xr:uid="{A96E930F-FFC0-4618-AAB0-27E304B2CB7C}"/>
    <cellStyle name="Moneda [0] 2 2 4 5 2" xfId="916" xr:uid="{A0B55883-6B9B-4DCF-9A16-30E0DE3AF30D}"/>
    <cellStyle name="Moneda [0] 2 2 4 6" xfId="628" xr:uid="{388D35B5-8696-4F2C-8F93-774AA238125B}"/>
    <cellStyle name="Moneda [0] 2 2 5" xfId="76" xr:uid="{8D18F19A-A507-4281-8CCE-23DE8DC2197B}"/>
    <cellStyle name="Moneda [0] 2 2 5 2" xfId="172" xr:uid="{BD0F2FB8-60EE-49F5-A66B-4CA1C24BEF49}"/>
    <cellStyle name="Moneda [0] 2 2 5 2 2" xfId="460" xr:uid="{454963DC-3D18-43C0-9128-9C89B023B015}"/>
    <cellStyle name="Moneda [0] 2 2 5 2 2 2" xfId="1036" xr:uid="{5E17F9AD-F0EA-4906-9981-01B2786A2E03}"/>
    <cellStyle name="Moneda [0] 2 2 5 2 3" xfId="748" xr:uid="{EE898C08-4693-4A5C-881F-40EFAA029D08}"/>
    <cellStyle name="Moneda [0] 2 2 5 3" xfId="268" xr:uid="{C370572C-5D37-425B-BB00-307934FDF118}"/>
    <cellStyle name="Moneda [0] 2 2 5 3 2" xfId="556" xr:uid="{6B8A35D8-82C1-4CD8-A5FC-AD0E98F83380}"/>
    <cellStyle name="Moneda [0] 2 2 5 3 2 2" xfId="1132" xr:uid="{C948EC99-E581-49A2-A652-87FEC080ED25}"/>
    <cellStyle name="Moneda [0] 2 2 5 3 3" xfId="844" xr:uid="{2D4F7306-1F49-4AD4-918B-A44ADF7A4225}"/>
    <cellStyle name="Moneda [0] 2 2 5 4" xfId="364" xr:uid="{4D677DC1-AB4A-41D0-A820-8D5973096345}"/>
    <cellStyle name="Moneda [0] 2 2 5 4 2" xfId="940" xr:uid="{C39BEAA7-E60D-46B2-9703-AD6C2306DDC6}"/>
    <cellStyle name="Moneda [0] 2 2 5 5" xfId="652" xr:uid="{FAEAD9F2-30CB-46F1-B646-A888B229481F}"/>
    <cellStyle name="Moneda [0] 2 2 6" xfId="124" xr:uid="{C67C9500-E719-4ECE-9CD0-78440F37A223}"/>
    <cellStyle name="Moneda [0] 2 2 6 2" xfId="412" xr:uid="{D56047A0-F782-4448-8965-74B85FF5DB00}"/>
    <cellStyle name="Moneda [0] 2 2 6 2 2" xfId="988" xr:uid="{CEE958A6-8B04-4638-9FEA-BA377DF613F7}"/>
    <cellStyle name="Moneda [0] 2 2 6 3" xfId="700" xr:uid="{11D380D3-2C1E-49DA-A37D-91B4943E2B94}"/>
    <cellStyle name="Moneda [0] 2 2 7" xfId="220" xr:uid="{A8FD3490-F5B9-48EC-A112-34ABA9759C45}"/>
    <cellStyle name="Moneda [0] 2 2 7 2" xfId="508" xr:uid="{A0187276-6146-4335-BFBB-B54F4106F739}"/>
    <cellStyle name="Moneda [0] 2 2 7 2 2" xfId="1084" xr:uid="{BC3BD540-8B86-4EF1-8997-9D8B1E5018B9}"/>
    <cellStyle name="Moneda [0] 2 2 7 3" xfId="796" xr:uid="{DEBB8A69-9F21-4BB9-B279-415476BF821D}"/>
    <cellStyle name="Moneda [0] 2 2 8" xfId="316" xr:uid="{009AF606-41CC-475F-8A6A-CE8893D66819}"/>
    <cellStyle name="Moneda [0] 2 2 8 2" xfId="892" xr:uid="{38D0F9CB-14EE-4639-8B14-F91277A96237}"/>
    <cellStyle name="Moneda [0] 2 2 9" xfId="604" xr:uid="{1AF40D11-647B-4184-99AE-F77C5D0F93C3}"/>
    <cellStyle name="Moneda [0] 2 3" xfId="31" xr:uid="{7294F4CC-9B65-4FE4-9779-C284644F5507}"/>
    <cellStyle name="Moneda [0] 2 3 2" xfId="43" xr:uid="{986ECDC9-D4FF-470F-B483-79001CAE051A}"/>
    <cellStyle name="Moneda [0] 2 3 2 2" xfId="67" xr:uid="{CF627830-346E-41DA-93B0-0E1634B9E102}"/>
    <cellStyle name="Moneda [0] 2 3 2 2 2" xfId="115" xr:uid="{3E9573E8-6E8D-448A-8620-76F2D9DCEE50}"/>
    <cellStyle name="Moneda [0] 2 3 2 2 2 2" xfId="211" xr:uid="{0D54535F-160A-4CD1-A633-85F369548E14}"/>
    <cellStyle name="Moneda [0] 2 3 2 2 2 2 2" xfId="499" xr:uid="{ABC26272-A4D5-498E-ABED-C08C609693A6}"/>
    <cellStyle name="Moneda [0] 2 3 2 2 2 2 2 2" xfId="1075" xr:uid="{8B00E2A9-B0B2-4D3B-A985-49A1C6312D28}"/>
    <cellStyle name="Moneda [0] 2 3 2 2 2 2 3" xfId="787" xr:uid="{37C5975D-4105-435F-A725-44ED3DBDDC26}"/>
    <cellStyle name="Moneda [0] 2 3 2 2 2 3" xfId="307" xr:uid="{2BEFC213-2B82-4759-8084-BAB9DF28F49C}"/>
    <cellStyle name="Moneda [0] 2 3 2 2 2 3 2" xfId="595" xr:uid="{019B5324-4103-40AD-9804-E804379727E9}"/>
    <cellStyle name="Moneda [0] 2 3 2 2 2 3 2 2" xfId="1171" xr:uid="{2AC74BDF-A6BE-4481-8EA3-EB3F44A1CFD4}"/>
    <cellStyle name="Moneda [0] 2 3 2 2 2 3 3" xfId="883" xr:uid="{A8F2775A-FF0C-49D4-B527-8AB32683D9CB}"/>
    <cellStyle name="Moneda [0] 2 3 2 2 2 4" xfId="403" xr:uid="{C77E505E-2CE3-44DE-A469-55B744D8069D}"/>
    <cellStyle name="Moneda [0] 2 3 2 2 2 4 2" xfId="979" xr:uid="{23A16117-C812-4D45-8A22-6CED7860475C}"/>
    <cellStyle name="Moneda [0] 2 3 2 2 2 5" xfId="691" xr:uid="{1A7A808C-E62E-4195-AA5F-C54C6AADB4D9}"/>
    <cellStyle name="Moneda [0] 2 3 2 2 3" xfId="163" xr:uid="{73177227-A938-4D74-888B-54553C77BB17}"/>
    <cellStyle name="Moneda [0] 2 3 2 2 3 2" xfId="451" xr:uid="{E8A1D2E0-560B-4AF7-AD1F-CDF69D5AD9DE}"/>
    <cellStyle name="Moneda [0] 2 3 2 2 3 2 2" xfId="1027" xr:uid="{FECDE999-8883-4443-9462-FE403FC997D7}"/>
    <cellStyle name="Moneda [0] 2 3 2 2 3 3" xfId="739" xr:uid="{633D2FAA-50FB-4ECC-BE01-8534091F8B02}"/>
    <cellStyle name="Moneda [0] 2 3 2 2 4" xfId="259" xr:uid="{1472C1E7-3A56-448D-A0EC-2A6A77969D25}"/>
    <cellStyle name="Moneda [0] 2 3 2 2 4 2" xfId="547" xr:uid="{C438B48A-56AD-4FEF-865A-9A15B23F6C24}"/>
    <cellStyle name="Moneda [0] 2 3 2 2 4 2 2" xfId="1123" xr:uid="{CA3FFF89-471E-4188-A89F-27607B6BF1BC}"/>
    <cellStyle name="Moneda [0] 2 3 2 2 4 3" xfId="835" xr:uid="{89DD8596-1F56-49A0-8AD4-DD08E01EB3C3}"/>
    <cellStyle name="Moneda [0] 2 3 2 2 5" xfId="355" xr:uid="{FD1D04E4-9678-4E49-A1F0-69708511D111}"/>
    <cellStyle name="Moneda [0] 2 3 2 2 5 2" xfId="931" xr:uid="{097DC721-B91D-46C5-94C4-9363F11F68A5}"/>
    <cellStyle name="Moneda [0] 2 3 2 2 6" xfId="643" xr:uid="{E3B69B77-3A7E-4E8C-AE96-BC07A11A4B9F}"/>
    <cellStyle name="Moneda [0] 2 3 2 3" xfId="91" xr:uid="{E958089C-EA2A-4529-BAA5-B67A2F189E63}"/>
    <cellStyle name="Moneda [0] 2 3 2 3 2" xfId="187" xr:uid="{5500F0D8-6256-46F6-ACA7-C5AB93632F7A}"/>
    <cellStyle name="Moneda [0] 2 3 2 3 2 2" xfId="475" xr:uid="{079CAFA0-29EA-47CE-89B4-A6E3021F469D}"/>
    <cellStyle name="Moneda [0] 2 3 2 3 2 2 2" xfId="1051" xr:uid="{4EC17E54-005B-4100-AE9F-811811DCAA6E}"/>
    <cellStyle name="Moneda [0] 2 3 2 3 2 3" xfId="763" xr:uid="{F6EC0214-0FE7-4510-AE48-623D228D9FE5}"/>
    <cellStyle name="Moneda [0] 2 3 2 3 3" xfId="283" xr:uid="{8283330D-A424-42C2-B698-91A46B85BB9A}"/>
    <cellStyle name="Moneda [0] 2 3 2 3 3 2" xfId="571" xr:uid="{67B6909B-11A3-45C0-AF3D-0D0EB0682CE9}"/>
    <cellStyle name="Moneda [0] 2 3 2 3 3 2 2" xfId="1147" xr:uid="{BB2283F3-DFBA-466E-B561-08E2FF6DD590}"/>
    <cellStyle name="Moneda [0] 2 3 2 3 3 3" xfId="859" xr:uid="{D68E951F-5D35-4CC8-B093-F11E6BAB7160}"/>
    <cellStyle name="Moneda [0] 2 3 2 3 4" xfId="379" xr:uid="{00815678-8A38-45BE-86A4-1A5041AA1305}"/>
    <cellStyle name="Moneda [0] 2 3 2 3 4 2" xfId="955" xr:uid="{748AA111-5A67-49A8-9E39-6D492C9712D6}"/>
    <cellStyle name="Moneda [0] 2 3 2 3 5" xfId="667" xr:uid="{3172D454-BFDC-4423-AD2B-3A71A9BE312C}"/>
    <cellStyle name="Moneda [0] 2 3 2 4" xfId="139" xr:uid="{A3477A88-EC00-48A2-839C-AD37FB903DBD}"/>
    <cellStyle name="Moneda [0] 2 3 2 4 2" xfId="427" xr:uid="{1ACDBD9E-C1DA-4C99-BF88-958C977288CF}"/>
    <cellStyle name="Moneda [0] 2 3 2 4 2 2" xfId="1003" xr:uid="{274FFED9-B062-46EB-A924-AADFE1A13605}"/>
    <cellStyle name="Moneda [0] 2 3 2 4 3" xfId="715" xr:uid="{B0266F49-4735-4D69-ADA1-B686F1F2CFCC}"/>
    <cellStyle name="Moneda [0] 2 3 2 5" xfId="235" xr:uid="{59F87391-A932-4F5B-AA01-2D15E3E8BBC6}"/>
    <cellStyle name="Moneda [0] 2 3 2 5 2" xfId="523" xr:uid="{78B4B013-B388-457B-BE0D-6D780C7CA9A0}"/>
    <cellStyle name="Moneda [0] 2 3 2 5 2 2" xfId="1099" xr:uid="{A655FA00-A5F5-435E-97FE-B678383F5558}"/>
    <cellStyle name="Moneda [0] 2 3 2 5 3" xfId="811" xr:uid="{1C05B72F-5A57-4087-831C-F4B4795938BC}"/>
    <cellStyle name="Moneda [0] 2 3 2 6" xfId="331" xr:uid="{A2622B2C-0730-4C8C-A163-4255BEAE9C27}"/>
    <cellStyle name="Moneda [0] 2 3 2 6 2" xfId="907" xr:uid="{A50011A2-D546-4D9D-8187-062701C08E96}"/>
    <cellStyle name="Moneda [0] 2 3 2 7" xfId="619" xr:uid="{7D945EBC-E4DE-4AAA-918A-2D248DF354B0}"/>
    <cellStyle name="Moneda [0] 2 3 3" xfId="55" xr:uid="{124AEE6F-AD07-4808-B699-44640A03F014}"/>
    <cellStyle name="Moneda [0] 2 3 3 2" xfId="103" xr:uid="{2F56434E-5983-4C68-868C-B6B1CE1567C3}"/>
    <cellStyle name="Moneda [0] 2 3 3 2 2" xfId="199" xr:uid="{4E5D27E9-7F7E-4190-A3CE-882758BC8009}"/>
    <cellStyle name="Moneda [0] 2 3 3 2 2 2" xfId="487" xr:uid="{1F79DD25-CDED-4DBE-B051-E53F2F3EAC93}"/>
    <cellStyle name="Moneda [0] 2 3 3 2 2 2 2" xfId="1063" xr:uid="{FD7B031D-8644-41AD-BDC8-BB2F24969A27}"/>
    <cellStyle name="Moneda [0] 2 3 3 2 2 3" xfId="775" xr:uid="{24BD8B15-D38B-4F4B-953D-87C356BDC8E7}"/>
    <cellStyle name="Moneda [0] 2 3 3 2 3" xfId="295" xr:uid="{2C802924-7DF8-4980-9A42-1F9D09B68435}"/>
    <cellStyle name="Moneda [0] 2 3 3 2 3 2" xfId="583" xr:uid="{655FB9BE-40F3-4C0D-9606-A384CE592E42}"/>
    <cellStyle name="Moneda [0] 2 3 3 2 3 2 2" xfId="1159" xr:uid="{1C8DD81C-117A-4BA6-AC7B-16E6E8BA3F8F}"/>
    <cellStyle name="Moneda [0] 2 3 3 2 3 3" xfId="871" xr:uid="{4574DF40-B22E-4EC6-9C7C-1F9BD99C6E84}"/>
    <cellStyle name="Moneda [0] 2 3 3 2 4" xfId="391" xr:uid="{E4845F06-DD00-445B-92D8-98CE9DB8B815}"/>
    <cellStyle name="Moneda [0] 2 3 3 2 4 2" xfId="967" xr:uid="{FE553CF1-979F-4F13-AA67-820E7E4C00F0}"/>
    <cellStyle name="Moneda [0] 2 3 3 2 5" xfId="679" xr:uid="{F653337D-B67F-469D-84A8-9127D1F2AD50}"/>
    <cellStyle name="Moneda [0] 2 3 3 3" xfId="151" xr:uid="{C28001D5-4F3A-49E2-B706-2BC5E67789FF}"/>
    <cellStyle name="Moneda [0] 2 3 3 3 2" xfId="439" xr:uid="{BB6D3FAE-6433-43AB-AB38-4566653B79B1}"/>
    <cellStyle name="Moneda [0] 2 3 3 3 2 2" xfId="1015" xr:uid="{739CDD5D-E68C-4B0C-9883-659C3BE1ACA9}"/>
    <cellStyle name="Moneda [0] 2 3 3 3 3" xfId="727" xr:uid="{AE4CC2F4-AF65-4441-B158-1BFB810D2F24}"/>
    <cellStyle name="Moneda [0] 2 3 3 4" xfId="247" xr:uid="{55282225-D892-498E-9D3C-A46CBD3B630D}"/>
    <cellStyle name="Moneda [0] 2 3 3 4 2" xfId="535" xr:uid="{744E65CE-CC2D-45EA-BAFA-D49F59C98363}"/>
    <cellStyle name="Moneda [0] 2 3 3 4 2 2" xfId="1111" xr:uid="{59C1ADDF-20A6-45EF-9E9B-9CA8393256AB}"/>
    <cellStyle name="Moneda [0] 2 3 3 4 3" xfId="823" xr:uid="{0BA75185-60D6-4D8F-9E75-8A5F9AB177C2}"/>
    <cellStyle name="Moneda [0] 2 3 3 5" xfId="343" xr:uid="{7DFC9B39-71F8-46E4-BB3A-243FBE7286AB}"/>
    <cellStyle name="Moneda [0] 2 3 3 5 2" xfId="919" xr:uid="{4FC80C05-08FE-4471-9C8B-5E64385FC7E0}"/>
    <cellStyle name="Moneda [0] 2 3 3 6" xfId="631" xr:uid="{9303FAB6-5EC3-4B42-9C4D-8A7DB6743018}"/>
    <cellStyle name="Moneda [0] 2 3 4" xfId="79" xr:uid="{F6AA5376-7663-4BDB-ABD0-A04F52DAC2E5}"/>
    <cellStyle name="Moneda [0] 2 3 4 2" xfId="175" xr:uid="{BC60635A-2E79-47E8-8191-8E414E5ED59F}"/>
    <cellStyle name="Moneda [0] 2 3 4 2 2" xfId="463" xr:uid="{DF84FB64-A6CB-4C38-A137-F35E99F9DED2}"/>
    <cellStyle name="Moneda [0] 2 3 4 2 2 2" xfId="1039" xr:uid="{ED251592-4947-4A1D-B5B8-E1A9FD7955AA}"/>
    <cellStyle name="Moneda [0] 2 3 4 2 3" xfId="751" xr:uid="{76D0E1DC-7287-4CED-A324-172B5671DC00}"/>
    <cellStyle name="Moneda [0] 2 3 4 3" xfId="271" xr:uid="{12F9BA22-AB31-4AB6-959E-B57CE88BED8D}"/>
    <cellStyle name="Moneda [0] 2 3 4 3 2" xfId="559" xr:uid="{DBCED838-AFAC-48B0-A6D2-4898D5E349C1}"/>
    <cellStyle name="Moneda [0] 2 3 4 3 2 2" xfId="1135" xr:uid="{79964E39-1ECF-40CD-8E37-7DEDB6FB1A3A}"/>
    <cellStyle name="Moneda [0] 2 3 4 3 3" xfId="847" xr:uid="{95AE538A-14D0-4078-91FE-F0F5949F74D8}"/>
    <cellStyle name="Moneda [0] 2 3 4 4" xfId="367" xr:uid="{76752EC1-9443-46B9-85F0-DFB17464078C}"/>
    <cellStyle name="Moneda [0] 2 3 4 4 2" xfId="943" xr:uid="{2BD6E8EC-61B1-475B-AFF1-B29BAD64D0F0}"/>
    <cellStyle name="Moneda [0] 2 3 4 5" xfId="655" xr:uid="{1ED86FFD-487A-4690-A1B4-83606FE4405C}"/>
    <cellStyle name="Moneda [0] 2 3 5" xfId="127" xr:uid="{99D4179D-7154-4D18-9A78-99A7A8B29F31}"/>
    <cellStyle name="Moneda [0] 2 3 5 2" xfId="415" xr:uid="{6534448B-FB81-45E5-B1DA-458E9EE3083E}"/>
    <cellStyle name="Moneda [0] 2 3 5 2 2" xfId="991" xr:uid="{E9C421C6-9897-4240-A4FC-7A5BA1963C42}"/>
    <cellStyle name="Moneda [0] 2 3 5 3" xfId="703" xr:uid="{B89E8D50-DB8C-443D-8153-D12E00EB938B}"/>
    <cellStyle name="Moneda [0] 2 3 6" xfId="223" xr:uid="{28E45A69-00D7-45D8-8A0A-1DF27E0CF70D}"/>
    <cellStyle name="Moneda [0] 2 3 6 2" xfId="511" xr:uid="{7B8792D3-6235-4A4D-BE48-91116D8AE6B4}"/>
    <cellStyle name="Moneda [0] 2 3 6 2 2" xfId="1087" xr:uid="{65D0FBEF-16E8-45C2-843C-20DC389E24E1}"/>
    <cellStyle name="Moneda [0] 2 3 6 3" xfId="799" xr:uid="{D34A5198-D5E6-4C6B-B2BA-ED9D650E1C50}"/>
    <cellStyle name="Moneda [0] 2 3 7" xfId="319" xr:uid="{D28EE695-C5E0-4E8C-8313-D3F257599573}"/>
    <cellStyle name="Moneda [0] 2 3 7 2" xfId="895" xr:uid="{EABAECFB-0685-4600-BC9B-421C4EECAEB4}"/>
    <cellStyle name="Moneda [0] 2 3 8" xfId="607" xr:uid="{CA458CEB-7627-47A7-9D1B-F87C3C99949E}"/>
    <cellStyle name="Moneda [0] 2 4" xfId="37" xr:uid="{7F421B47-7562-4A15-8FD2-6491DDFDE7D3}"/>
    <cellStyle name="Moneda [0] 2 4 2" xfId="61" xr:uid="{96B7A73D-4254-4777-81B3-A5E3C805E341}"/>
    <cellStyle name="Moneda [0] 2 4 2 2" xfId="109" xr:uid="{5CEADE19-26A1-436E-B28A-A417A10C30AF}"/>
    <cellStyle name="Moneda [0] 2 4 2 2 2" xfId="205" xr:uid="{A1CA74AD-7667-4C42-84C8-140BA110AFF7}"/>
    <cellStyle name="Moneda [0] 2 4 2 2 2 2" xfId="493" xr:uid="{50DB82AB-2B11-420A-9795-C97F5F86E7AB}"/>
    <cellStyle name="Moneda [0] 2 4 2 2 2 2 2" xfId="1069" xr:uid="{AA9A2D79-91E9-4C5C-A48F-B2E3CB77E089}"/>
    <cellStyle name="Moneda [0] 2 4 2 2 2 3" xfId="781" xr:uid="{3256619E-1048-42E1-B6F0-CCFA2F570B3E}"/>
    <cellStyle name="Moneda [0] 2 4 2 2 3" xfId="301" xr:uid="{209FA22D-B380-4387-AE96-3141B4CFEB46}"/>
    <cellStyle name="Moneda [0] 2 4 2 2 3 2" xfId="589" xr:uid="{44A51A5A-7BC3-45F3-BAD9-2BEEA89F293F}"/>
    <cellStyle name="Moneda [0] 2 4 2 2 3 2 2" xfId="1165" xr:uid="{40864DF4-B139-4AD0-B320-E8696A861BDB}"/>
    <cellStyle name="Moneda [0] 2 4 2 2 3 3" xfId="877" xr:uid="{CF184C22-7D99-456E-88AC-A7BB983D92E2}"/>
    <cellStyle name="Moneda [0] 2 4 2 2 4" xfId="397" xr:uid="{3E6E7159-64C3-42D6-83E2-014421000F00}"/>
    <cellStyle name="Moneda [0] 2 4 2 2 4 2" xfId="973" xr:uid="{A01A9454-091C-4C7F-B18C-6FEEB15DCD7A}"/>
    <cellStyle name="Moneda [0] 2 4 2 2 5" xfId="685" xr:uid="{A59B22FD-255C-4F0D-833C-4FE5A6F55822}"/>
    <cellStyle name="Moneda [0] 2 4 2 3" xfId="157" xr:uid="{102ADDC0-7B26-4E11-A529-ADC62A541055}"/>
    <cellStyle name="Moneda [0] 2 4 2 3 2" xfId="445" xr:uid="{332B3E16-43DF-4764-ABB7-1EE6864FD0DE}"/>
    <cellStyle name="Moneda [0] 2 4 2 3 2 2" xfId="1021" xr:uid="{0BF28C83-06A5-4869-93C6-A89BE78BD38A}"/>
    <cellStyle name="Moneda [0] 2 4 2 3 3" xfId="733" xr:uid="{C3BA31BA-3399-499A-9E43-F679F33040CD}"/>
    <cellStyle name="Moneda [0] 2 4 2 4" xfId="253" xr:uid="{000E4761-E958-4A76-96A9-188F54AEBAD2}"/>
    <cellStyle name="Moneda [0] 2 4 2 4 2" xfId="541" xr:uid="{91161E13-DE21-4A33-B19A-C1929A1F8FEA}"/>
    <cellStyle name="Moneda [0] 2 4 2 4 2 2" xfId="1117" xr:uid="{99C75115-6132-48D2-ADA0-FF85ED9FEEB6}"/>
    <cellStyle name="Moneda [0] 2 4 2 4 3" xfId="829" xr:uid="{C643798B-2B61-4B5C-A622-75E58B807B18}"/>
    <cellStyle name="Moneda [0] 2 4 2 5" xfId="349" xr:uid="{AA91F50C-42EB-4760-87E6-DC287CD53E73}"/>
    <cellStyle name="Moneda [0] 2 4 2 5 2" xfId="925" xr:uid="{7C7C1002-382B-49F2-9669-678D0018717C}"/>
    <cellStyle name="Moneda [0] 2 4 2 6" xfId="637" xr:uid="{D935394D-53F6-4BDD-AD96-75664EBEB168}"/>
    <cellStyle name="Moneda [0] 2 4 3" xfId="85" xr:uid="{D1C68BA8-34C8-45D0-88F2-DDA2D9D88FDF}"/>
    <cellStyle name="Moneda [0] 2 4 3 2" xfId="181" xr:uid="{EDF0890C-5F78-4C36-B4D8-5C2CE0E282FC}"/>
    <cellStyle name="Moneda [0] 2 4 3 2 2" xfId="469" xr:uid="{5D01BF78-5B96-4CAE-B145-44B1E076ABB8}"/>
    <cellStyle name="Moneda [0] 2 4 3 2 2 2" xfId="1045" xr:uid="{AEE9EAB0-6098-4B76-B7D4-63221B733F2E}"/>
    <cellStyle name="Moneda [0] 2 4 3 2 3" xfId="757" xr:uid="{0D65956A-012F-4FE7-A5AB-7DA7D986FF70}"/>
    <cellStyle name="Moneda [0] 2 4 3 3" xfId="277" xr:uid="{ABD309E9-5191-4822-AAD4-0FD34F5724DD}"/>
    <cellStyle name="Moneda [0] 2 4 3 3 2" xfId="565" xr:uid="{9CC7AE81-A3CF-4CE9-8392-B030B8ACB0BB}"/>
    <cellStyle name="Moneda [0] 2 4 3 3 2 2" xfId="1141" xr:uid="{DA1D76E5-D141-4F33-A00C-0CB49FC50012}"/>
    <cellStyle name="Moneda [0] 2 4 3 3 3" xfId="853" xr:uid="{BD355D61-18D9-49D3-A24F-D813CC831595}"/>
    <cellStyle name="Moneda [0] 2 4 3 4" xfId="373" xr:uid="{3CBF39EA-3FE3-451D-A913-27B7E7188FEA}"/>
    <cellStyle name="Moneda [0] 2 4 3 4 2" xfId="949" xr:uid="{61F6CAF4-F56F-4258-A21B-B41EB92A559B}"/>
    <cellStyle name="Moneda [0] 2 4 3 5" xfId="661" xr:uid="{A138FAC0-A110-4DD1-9312-02DEF067D148}"/>
    <cellStyle name="Moneda [0] 2 4 4" xfId="133" xr:uid="{BECBAB72-E7EB-43D4-A332-EF5F8248AF12}"/>
    <cellStyle name="Moneda [0] 2 4 4 2" xfId="421" xr:uid="{628F6737-47CD-45C1-A4F5-586EEE0589A0}"/>
    <cellStyle name="Moneda [0] 2 4 4 2 2" xfId="997" xr:uid="{15C425BC-C025-4632-A723-DA303F583DA1}"/>
    <cellStyle name="Moneda [0] 2 4 4 3" xfId="709" xr:uid="{F974ABC7-7D5F-4AB8-B6CF-1080D6AF7050}"/>
    <cellStyle name="Moneda [0] 2 4 5" xfId="229" xr:uid="{87736D32-9144-4D1E-95E3-A599C40CE15C}"/>
    <cellStyle name="Moneda [0] 2 4 5 2" xfId="517" xr:uid="{DC2D942D-7FC8-42A1-8E8B-975CAB3FF390}"/>
    <cellStyle name="Moneda [0] 2 4 5 2 2" xfId="1093" xr:uid="{78C9282E-77CC-4D03-BCFC-A0154FA8909E}"/>
    <cellStyle name="Moneda [0] 2 4 5 3" xfId="805" xr:uid="{9037A7FE-1BBF-4F27-9963-32F88E0DC1A0}"/>
    <cellStyle name="Moneda [0] 2 4 6" xfId="325" xr:uid="{0A8E8D9B-1BFD-4E44-8D21-A892B9818E48}"/>
    <cellStyle name="Moneda [0] 2 4 6 2" xfId="901" xr:uid="{FDA0EF9D-642B-4D89-A82D-C5B5C60D7CA7}"/>
    <cellStyle name="Moneda [0] 2 4 7" xfId="613" xr:uid="{8A6147CF-60D4-4DE2-B94B-D4C045FFC666}"/>
    <cellStyle name="Moneda [0] 2 5" xfId="49" xr:uid="{702DD5F7-9870-449C-89ED-19E6E3E0BD71}"/>
    <cellStyle name="Moneda [0] 2 5 2" xfId="97" xr:uid="{695CE6B9-2911-451D-88AA-F694F5AAF15B}"/>
    <cellStyle name="Moneda [0] 2 5 2 2" xfId="193" xr:uid="{1C963C04-2CA4-4CE2-9E60-607D3A816EBE}"/>
    <cellStyle name="Moneda [0] 2 5 2 2 2" xfId="481" xr:uid="{69E2C344-0061-4FFD-AC8B-C023039BA366}"/>
    <cellStyle name="Moneda [0] 2 5 2 2 2 2" xfId="1057" xr:uid="{7838DF39-71AC-4A2B-8C19-4AB8D43A9CB9}"/>
    <cellStyle name="Moneda [0] 2 5 2 2 3" xfId="769" xr:uid="{3122DDFB-7C80-4683-8FB4-1FB87AE814C0}"/>
    <cellStyle name="Moneda [0] 2 5 2 3" xfId="289" xr:uid="{BE1B1AB9-5BAD-4CDB-A325-F40E28DF3F9B}"/>
    <cellStyle name="Moneda [0] 2 5 2 3 2" xfId="577" xr:uid="{93982ADE-DC0C-4A23-9D6E-363807D84B28}"/>
    <cellStyle name="Moneda [0] 2 5 2 3 2 2" xfId="1153" xr:uid="{78F1F488-F711-43D0-98D7-76734644A71E}"/>
    <cellStyle name="Moneda [0] 2 5 2 3 3" xfId="865" xr:uid="{A390815E-B41B-41AA-BA2E-8AE65F01F502}"/>
    <cellStyle name="Moneda [0] 2 5 2 4" xfId="385" xr:uid="{5A8FCCEB-580F-476A-AF0B-7528544FFEE7}"/>
    <cellStyle name="Moneda [0] 2 5 2 4 2" xfId="961" xr:uid="{19328297-5DD5-48BC-82A3-AC7C53DEE689}"/>
    <cellStyle name="Moneda [0] 2 5 2 5" xfId="673" xr:uid="{A22A86EB-E450-40F0-8F3D-86A4C50AE449}"/>
    <cellStyle name="Moneda [0] 2 5 3" xfId="145" xr:uid="{7B8B32DF-DFE8-4315-A1AE-C363D4FB964B}"/>
    <cellStyle name="Moneda [0] 2 5 3 2" xfId="433" xr:uid="{8DA342D2-266C-4B19-9592-8C13DE4290D9}"/>
    <cellStyle name="Moneda [0] 2 5 3 2 2" xfId="1009" xr:uid="{465563E6-4BFA-4B5C-88D8-C07864A7A21E}"/>
    <cellStyle name="Moneda [0] 2 5 3 3" xfId="721" xr:uid="{9C1CA0E1-A139-4A5D-867A-B1115D8F2065}"/>
    <cellStyle name="Moneda [0] 2 5 4" xfId="241" xr:uid="{99131794-6D1A-439E-9A17-444FCD554782}"/>
    <cellStyle name="Moneda [0] 2 5 4 2" xfId="529" xr:uid="{3BF35002-5420-455C-879C-CC0C85C8A919}"/>
    <cellStyle name="Moneda [0] 2 5 4 2 2" xfId="1105" xr:uid="{347EF81F-5F3A-4942-A4CA-733CFC3E24A6}"/>
    <cellStyle name="Moneda [0] 2 5 4 3" xfId="817" xr:uid="{986C7014-ABAA-4373-B9DB-E12081DE145D}"/>
    <cellStyle name="Moneda [0] 2 5 5" xfId="337" xr:uid="{01B73F66-5FE7-45D0-8B32-04FEC362494B}"/>
    <cellStyle name="Moneda [0] 2 5 5 2" xfId="913" xr:uid="{8BC43D78-43E7-46AD-8E08-742D7BEF344B}"/>
    <cellStyle name="Moneda [0] 2 5 6" xfId="625" xr:uid="{EA1B33B1-0A73-4380-83C7-CF466312CCA4}"/>
    <cellStyle name="Moneda [0] 2 6" xfId="73" xr:uid="{A6719D09-F73C-4556-A11D-15B0FACF7C8C}"/>
    <cellStyle name="Moneda [0] 2 6 2" xfId="169" xr:uid="{E699D96B-59B3-4071-AF5E-9994107AA598}"/>
    <cellStyle name="Moneda [0] 2 6 2 2" xfId="457" xr:uid="{2F9F9687-BAAA-4049-A679-1CC3B96CC75F}"/>
    <cellStyle name="Moneda [0] 2 6 2 2 2" xfId="1033" xr:uid="{98ECD3EF-6DFC-4922-B8B6-C0620D5337BF}"/>
    <cellStyle name="Moneda [0] 2 6 2 3" xfId="745" xr:uid="{54526898-59F4-4FDF-83F1-DB7088741D50}"/>
    <cellStyle name="Moneda [0] 2 6 3" xfId="265" xr:uid="{EF98E78A-0557-4C08-B344-1619522EB4F4}"/>
    <cellStyle name="Moneda [0] 2 6 3 2" xfId="553" xr:uid="{967943FA-F0FE-49D7-AA01-1F385476617C}"/>
    <cellStyle name="Moneda [0] 2 6 3 2 2" xfId="1129" xr:uid="{B054BFBD-4553-4486-9A37-6559F0CCAC62}"/>
    <cellStyle name="Moneda [0] 2 6 3 3" xfId="841" xr:uid="{B128B889-2C3B-419E-947C-940306623EBD}"/>
    <cellStyle name="Moneda [0] 2 6 4" xfId="361" xr:uid="{8B705FE9-5E45-4EF4-92D6-15569FF50403}"/>
    <cellStyle name="Moneda [0] 2 6 4 2" xfId="937" xr:uid="{029F1D92-C79E-4DD6-B6E6-4EAE8FA0F605}"/>
    <cellStyle name="Moneda [0] 2 6 5" xfId="649" xr:uid="{AC7EA1D0-DA93-4124-9E92-E399ACE05357}"/>
    <cellStyle name="Moneda [0] 2 7" xfId="121" xr:uid="{87DD7B39-FA9C-4DCC-ACEC-5DC818CA5AFE}"/>
    <cellStyle name="Moneda [0] 2 7 2" xfId="409" xr:uid="{8A2AAEAC-15D5-4BE8-9A8D-E6CC85F3F5D9}"/>
    <cellStyle name="Moneda [0] 2 7 2 2" xfId="985" xr:uid="{8371165A-67EE-42BA-8DE3-EF19987D86FD}"/>
    <cellStyle name="Moneda [0] 2 7 3" xfId="697" xr:uid="{59AD133B-B655-43E0-85DB-E5CFB526CA18}"/>
    <cellStyle name="Moneda [0] 2 8" xfId="217" xr:uid="{E2142E97-E529-460A-9722-CBB54FF47D38}"/>
    <cellStyle name="Moneda [0] 2 8 2" xfId="505" xr:uid="{79455FAC-E674-4088-B3E1-A312CE131A8B}"/>
    <cellStyle name="Moneda [0] 2 8 2 2" xfId="1081" xr:uid="{682DBF2D-BF40-4929-A8A9-89428A635020}"/>
    <cellStyle name="Moneda [0] 2 8 3" xfId="793" xr:uid="{EE8F5193-1EFF-4A2C-ADED-16575FE7D219}"/>
    <cellStyle name="Moneda [0] 2 9" xfId="313" xr:uid="{A50DA58C-A389-4D50-A558-77628768A0F7}"/>
    <cellStyle name="Moneda [0] 2 9 2" xfId="889" xr:uid="{4E9114FE-E9B2-4218-A535-30A5E5C19ED4}"/>
    <cellStyle name="Moneda [0] 3" xfId="26" xr:uid="{1692DB76-477E-4E57-BA15-20850D1BB71E}"/>
    <cellStyle name="Moneda [0] 3 2" xfId="32" xr:uid="{39A3178A-8099-492E-B9D1-DFB0FC3304ED}"/>
    <cellStyle name="Moneda [0] 3 2 2" xfId="44" xr:uid="{0AC6E2BC-95C8-464A-BB9A-BB4B7006CB6D}"/>
    <cellStyle name="Moneda [0] 3 2 2 2" xfId="68" xr:uid="{258AE14A-00A5-445E-9A84-709F8DF50479}"/>
    <cellStyle name="Moneda [0] 3 2 2 2 2" xfId="116" xr:uid="{CF7D3CAD-6EA2-4203-9A84-738B7B6DD6B8}"/>
    <cellStyle name="Moneda [0] 3 2 2 2 2 2" xfId="212" xr:uid="{D30F17A0-B534-4194-B38F-B44BE282D729}"/>
    <cellStyle name="Moneda [0] 3 2 2 2 2 2 2" xfId="500" xr:uid="{6D16799A-9D04-46A4-BF2D-A93A1CCEB04A}"/>
    <cellStyle name="Moneda [0] 3 2 2 2 2 2 2 2" xfId="1076" xr:uid="{8B3758D1-A769-400C-9E3C-5D1188539DF7}"/>
    <cellStyle name="Moneda [0] 3 2 2 2 2 2 3" xfId="788" xr:uid="{1392FBCA-0F32-40FD-BF4A-BDC831714ECF}"/>
    <cellStyle name="Moneda [0] 3 2 2 2 2 3" xfId="308" xr:uid="{82F2E01A-B081-46AA-9FAF-EC50C778A487}"/>
    <cellStyle name="Moneda [0] 3 2 2 2 2 3 2" xfId="596" xr:uid="{D5267D59-6C3A-424F-B892-C2973020EBE5}"/>
    <cellStyle name="Moneda [0] 3 2 2 2 2 3 2 2" xfId="1172" xr:uid="{161E4B37-6B3E-4C49-84F4-72BBC7F63A8B}"/>
    <cellStyle name="Moneda [0] 3 2 2 2 2 3 3" xfId="884" xr:uid="{1CAC4954-1FE2-44B5-8B31-A19D6E99694C}"/>
    <cellStyle name="Moneda [0] 3 2 2 2 2 4" xfId="404" xr:uid="{A552EC66-6E11-4F88-9D21-5BB1BB254C0C}"/>
    <cellStyle name="Moneda [0] 3 2 2 2 2 4 2" xfId="980" xr:uid="{F7DB4B52-EFC2-4EB8-AD68-275597DC2602}"/>
    <cellStyle name="Moneda [0] 3 2 2 2 2 5" xfId="692" xr:uid="{E1D545A6-4B56-436C-B334-AA095FD6F13A}"/>
    <cellStyle name="Moneda [0] 3 2 2 2 3" xfId="164" xr:uid="{66089B64-41D1-4E99-8BE3-099EE4C017F4}"/>
    <cellStyle name="Moneda [0] 3 2 2 2 3 2" xfId="452" xr:uid="{E7CB38DC-E63A-4F0B-A5C1-962DD9B853AB}"/>
    <cellStyle name="Moneda [0] 3 2 2 2 3 2 2" xfId="1028" xr:uid="{AB33ECF1-D539-45C3-8C1A-F579B33C15C9}"/>
    <cellStyle name="Moneda [0] 3 2 2 2 3 3" xfId="740" xr:uid="{FDDBD323-8BCD-4DEB-AF63-3055A3A5AB77}"/>
    <cellStyle name="Moneda [0] 3 2 2 2 4" xfId="260" xr:uid="{2A2A4BCE-8E78-4990-9A58-E20D25A88D50}"/>
    <cellStyle name="Moneda [0] 3 2 2 2 4 2" xfId="548" xr:uid="{14FA845C-8FED-4D83-A89D-C3B6E92299FD}"/>
    <cellStyle name="Moneda [0] 3 2 2 2 4 2 2" xfId="1124" xr:uid="{EC43A253-7F82-42E3-A80E-97433DA37DD5}"/>
    <cellStyle name="Moneda [0] 3 2 2 2 4 3" xfId="836" xr:uid="{2323BDB2-896B-49B7-89D6-832EC5C24AEA}"/>
    <cellStyle name="Moneda [0] 3 2 2 2 5" xfId="356" xr:uid="{11036BEA-362D-485B-9215-6648E8F2D1B6}"/>
    <cellStyle name="Moneda [0] 3 2 2 2 5 2" xfId="932" xr:uid="{7668C815-8BC0-42EC-AF1B-6C4E66C96FDE}"/>
    <cellStyle name="Moneda [0] 3 2 2 2 6" xfId="644" xr:uid="{16381B9E-7AEA-40A7-9859-D60471D119F4}"/>
    <cellStyle name="Moneda [0] 3 2 2 3" xfId="92" xr:uid="{593C2619-1D2B-4FF5-A243-5E08E2BC1242}"/>
    <cellStyle name="Moneda [0] 3 2 2 3 2" xfId="188" xr:uid="{C1224419-9019-46C3-AB81-128404D27A1E}"/>
    <cellStyle name="Moneda [0] 3 2 2 3 2 2" xfId="476" xr:uid="{712C022D-EB9D-4343-9E04-8353C3AED887}"/>
    <cellStyle name="Moneda [0] 3 2 2 3 2 2 2" xfId="1052" xr:uid="{5F505306-2798-480F-9711-8AFB67A0E3F5}"/>
    <cellStyle name="Moneda [0] 3 2 2 3 2 3" xfId="764" xr:uid="{958A180D-C093-43E9-AE24-2D26E2518E95}"/>
    <cellStyle name="Moneda [0] 3 2 2 3 3" xfId="284" xr:uid="{F7020F67-4EAE-4841-81FF-59B67948993B}"/>
    <cellStyle name="Moneda [0] 3 2 2 3 3 2" xfId="572" xr:uid="{19AFC416-C652-41C5-9DD2-304920659218}"/>
    <cellStyle name="Moneda [0] 3 2 2 3 3 2 2" xfId="1148" xr:uid="{36ABD9EC-4575-41AD-B801-12822F3E8A01}"/>
    <cellStyle name="Moneda [0] 3 2 2 3 3 3" xfId="860" xr:uid="{222CB059-7145-4DC7-ACBD-30C85AFD23C5}"/>
    <cellStyle name="Moneda [0] 3 2 2 3 4" xfId="380" xr:uid="{39E60CC9-7BA1-4DFA-ACD8-7A96E0A9B934}"/>
    <cellStyle name="Moneda [0] 3 2 2 3 4 2" xfId="956" xr:uid="{4F1FE925-FDD9-4E84-B052-1E4CA6C06973}"/>
    <cellStyle name="Moneda [0] 3 2 2 3 5" xfId="668" xr:uid="{CA171AD6-6D50-490D-A1C1-B5FD848F11CB}"/>
    <cellStyle name="Moneda [0] 3 2 2 4" xfId="140" xr:uid="{122F1252-AE55-4649-89F7-95516CBF6154}"/>
    <cellStyle name="Moneda [0] 3 2 2 4 2" xfId="428" xr:uid="{5611A238-4BB0-4696-AEA0-6311B30B9509}"/>
    <cellStyle name="Moneda [0] 3 2 2 4 2 2" xfId="1004" xr:uid="{BFC35205-96F8-43EB-9233-17F66AFBCF00}"/>
    <cellStyle name="Moneda [0] 3 2 2 4 3" xfId="716" xr:uid="{9583CF9B-CBF6-46DC-A965-FD190A1D653F}"/>
    <cellStyle name="Moneda [0] 3 2 2 5" xfId="236" xr:uid="{3928BA4B-DE8E-4C75-90B6-D86D441B0DB7}"/>
    <cellStyle name="Moneda [0] 3 2 2 5 2" xfId="524" xr:uid="{E37F0D08-B344-4CA9-B582-A3DA6CD7FDE6}"/>
    <cellStyle name="Moneda [0] 3 2 2 5 2 2" xfId="1100" xr:uid="{30497B3B-B012-4048-BBA0-05A5A3968DD1}"/>
    <cellStyle name="Moneda [0] 3 2 2 5 3" xfId="812" xr:uid="{41320D83-231F-4CF8-BB14-BEF3957DF69A}"/>
    <cellStyle name="Moneda [0] 3 2 2 6" xfId="332" xr:uid="{8046D715-4025-42A9-93FB-F51103197B03}"/>
    <cellStyle name="Moneda [0] 3 2 2 6 2" xfId="908" xr:uid="{9FFCBED4-3B7D-4542-9D62-8FEF2DBFA1CA}"/>
    <cellStyle name="Moneda [0] 3 2 2 7" xfId="620" xr:uid="{C5F729C6-2D58-4984-BF31-582E57E21842}"/>
    <cellStyle name="Moneda [0] 3 2 3" xfId="56" xr:uid="{6D853177-F537-4517-A392-A5D892A1130E}"/>
    <cellStyle name="Moneda [0] 3 2 3 2" xfId="104" xr:uid="{6CB0E707-CAAA-4683-B867-25733A273FF8}"/>
    <cellStyle name="Moneda [0] 3 2 3 2 2" xfId="200" xr:uid="{1C03656B-0730-461B-A8CD-08D4CE87EEC2}"/>
    <cellStyle name="Moneda [0] 3 2 3 2 2 2" xfId="488" xr:uid="{C938EAA2-2E7A-4CBF-8301-8F6F9E85C70A}"/>
    <cellStyle name="Moneda [0] 3 2 3 2 2 2 2" xfId="1064" xr:uid="{EE25A5B1-AF70-4AA4-AE90-DA842A27A7F0}"/>
    <cellStyle name="Moneda [0] 3 2 3 2 2 3" xfId="776" xr:uid="{E3FB8A31-BD5C-482D-ABEF-48B9B773ED34}"/>
    <cellStyle name="Moneda [0] 3 2 3 2 3" xfId="296" xr:uid="{F32CD1B9-C950-454D-B19A-583685B93225}"/>
    <cellStyle name="Moneda [0] 3 2 3 2 3 2" xfId="584" xr:uid="{B910C034-F051-4AAD-8401-A27C2BAC4236}"/>
    <cellStyle name="Moneda [0] 3 2 3 2 3 2 2" xfId="1160" xr:uid="{BEB757F8-A110-4016-B28B-15709BB2646F}"/>
    <cellStyle name="Moneda [0] 3 2 3 2 3 3" xfId="872" xr:uid="{11B08240-1081-4EA0-96EA-D196221E090D}"/>
    <cellStyle name="Moneda [0] 3 2 3 2 4" xfId="392" xr:uid="{93D40006-9F95-43BE-A9F7-F4178D0BF63E}"/>
    <cellStyle name="Moneda [0] 3 2 3 2 4 2" xfId="968" xr:uid="{DC02D542-9FC3-4051-90B1-778EB28612C6}"/>
    <cellStyle name="Moneda [0] 3 2 3 2 5" xfId="680" xr:uid="{53D03B9A-32D0-49CC-AB7B-59D1AF2BFB18}"/>
    <cellStyle name="Moneda [0] 3 2 3 3" xfId="152" xr:uid="{FA77C348-93EC-4E2A-8F19-4043E7472425}"/>
    <cellStyle name="Moneda [0] 3 2 3 3 2" xfId="440" xr:uid="{6E5CF39F-0B02-49E8-9EEA-62C20D2FCDB0}"/>
    <cellStyle name="Moneda [0] 3 2 3 3 2 2" xfId="1016" xr:uid="{1EC8DC3A-2B5F-444B-A80C-74E79FCECF6F}"/>
    <cellStyle name="Moneda [0] 3 2 3 3 3" xfId="728" xr:uid="{69A8C9C6-B618-47BE-8212-D774FABBCD6E}"/>
    <cellStyle name="Moneda [0] 3 2 3 4" xfId="248" xr:uid="{89D17696-83EC-4527-B56D-5B5CC29C0C62}"/>
    <cellStyle name="Moneda [0] 3 2 3 4 2" xfId="536" xr:uid="{98C75BF7-8869-4FD5-AD5B-BF1B76276B49}"/>
    <cellStyle name="Moneda [0] 3 2 3 4 2 2" xfId="1112" xr:uid="{FAC7DBA9-D708-4DB9-ADA7-D265DB58E9F3}"/>
    <cellStyle name="Moneda [0] 3 2 3 4 3" xfId="824" xr:uid="{140F125F-4570-407C-B114-F7D99306F508}"/>
    <cellStyle name="Moneda [0] 3 2 3 5" xfId="344" xr:uid="{3E0521C8-C8D5-4230-B838-B405F0D49F95}"/>
    <cellStyle name="Moneda [0] 3 2 3 5 2" xfId="920" xr:uid="{195862F0-B81E-4BAF-8769-836C801FB742}"/>
    <cellStyle name="Moneda [0] 3 2 3 6" xfId="632" xr:uid="{EE844FE0-0217-4C9C-A8B8-C7459E85C84F}"/>
    <cellStyle name="Moneda [0] 3 2 4" xfId="80" xr:uid="{1C908A9B-ECC8-4961-BAE7-CB33CE48A678}"/>
    <cellStyle name="Moneda [0] 3 2 4 2" xfId="176" xr:uid="{030724CA-1142-4BB6-BE2D-AF29ABEE59FE}"/>
    <cellStyle name="Moneda [0] 3 2 4 2 2" xfId="464" xr:uid="{AD2D82F9-C250-4AB0-8966-359A337EEB09}"/>
    <cellStyle name="Moneda [0] 3 2 4 2 2 2" xfId="1040" xr:uid="{7F80BB0F-995A-401E-8BE6-8C3BC6A4F5D4}"/>
    <cellStyle name="Moneda [0] 3 2 4 2 3" xfId="752" xr:uid="{12C43E91-2819-41BE-99BB-589B0D4B95DE}"/>
    <cellStyle name="Moneda [0] 3 2 4 3" xfId="272" xr:uid="{FF97CA58-3204-4208-8693-5132FE039F12}"/>
    <cellStyle name="Moneda [0] 3 2 4 3 2" xfId="560" xr:uid="{F9914EE1-E20F-42BD-B824-0FC168184FC3}"/>
    <cellStyle name="Moneda [0] 3 2 4 3 2 2" xfId="1136" xr:uid="{C5C50135-6E8A-476D-A34E-45AD5BE37BE8}"/>
    <cellStyle name="Moneda [0] 3 2 4 3 3" xfId="848" xr:uid="{58FCCA3E-FDA3-4B3B-B74B-2C62B626DADC}"/>
    <cellStyle name="Moneda [0] 3 2 4 4" xfId="368" xr:uid="{52971384-EE20-41F7-AA96-244A580A8AEE}"/>
    <cellStyle name="Moneda [0] 3 2 4 4 2" xfId="944" xr:uid="{6044CAC8-058B-4A01-86C2-8FB8696A9B82}"/>
    <cellStyle name="Moneda [0] 3 2 4 5" xfId="656" xr:uid="{C9B2A0B1-61A3-49FD-A2FA-416C9B7A94D8}"/>
    <cellStyle name="Moneda [0] 3 2 5" xfId="128" xr:uid="{E6CBBB47-2D5B-4CAF-914C-35FC18C2B5FD}"/>
    <cellStyle name="Moneda [0] 3 2 5 2" xfId="416" xr:uid="{83B49927-B17D-4BA5-B937-0F79A0FDF345}"/>
    <cellStyle name="Moneda [0] 3 2 5 2 2" xfId="992" xr:uid="{52554499-ECFC-4B0B-9987-A0C96C3F172C}"/>
    <cellStyle name="Moneda [0] 3 2 5 3" xfId="704" xr:uid="{EAFA58DA-2907-4383-9B70-B608400669A3}"/>
    <cellStyle name="Moneda [0] 3 2 6" xfId="224" xr:uid="{55D7D4DC-A3E2-49A0-9C38-87D57443D02C}"/>
    <cellStyle name="Moneda [0] 3 2 6 2" xfId="512" xr:uid="{C7695D35-7319-4AB8-98CE-8C055EA07D59}"/>
    <cellStyle name="Moneda [0] 3 2 6 2 2" xfId="1088" xr:uid="{CA82CB33-AD35-464F-9063-083D11668EF7}"/>
    <cellStyle name="Moneda [0] 3 2 6 3" xfId="800" xr:uid="{5CBCDD95-CE22-47E7-9787-761D20222970}"/>
    <cellStyle name="Moneda [0] 3 2 7" xfId="320" xr:uid="{25C575EB-E086-4978-A5D9-7676C1A6CA9A}"/>
    <cellStyle name="Moneda [0] 3 2 7 2" xfId="896" xr:uid="{12A7AED4-5211-4A02-80E9-0F849167B5F0}"/>
    <cellStyle name="Moneda [0] 3 2 8" xfId="608" xr:uid="{A9A55222-60F4-4413-BC81-5365840E5C79}"/>
    <cellStyle name="Moneda [0] 3 3" xfId="38" xr:uid="{8C4FFF1B-74E6-4D7B-ABD7-1E98CAE763D3}"/>
    <cellStyle name="Moneda [0] 3 3 2" xfId="62" xr:uid="{7C200B87-4F6F-4808-AD1C-3EC056BCE0FF}"/>
    <cellStyle name="Moneda [0] 3 3 2 2" xfId="110" xr:uid="{703ECF52-6E59-4FA8-B1BF-5FED3BD4B0D8}"/>
    <cellStyle name="Moneda [0] 3 3 2 2 2" xfId="206" xr:uid="{C61C37BB-04A2-4158-AD5F-B6271EEC0E24}"/>
    <cellStyle name="Moneda [0] 3 3 2 2 2 2" xfId="494" xr:uid="{7BF9CCB1-4409-473C-A55F-057E34703FB7}"/>
    <cellStyle name="Moneda [0] 3 3 2 2 2 2 2" xfId="1070" xr:uid="{DA958612-643F-425E-AF4B-BCA122553B7B}"/>
    <cellStyle name="Moneda [0] 3 3 2 2 2 3" xfId="782" xr:uid="{06F1D91C-0F58-415B-A9FE-17E03677763D}"/>
    <cellStyle name="Moneda [0] 3 3 2 2 3" xfId="302" xr:uid="{93C8CBF2-20F4-4BA1-BE02-2723D7D07996}"/>
    <cellStyle name="Moneda [0] 3 3 2 2 3 2" xfId="590" xr:uid="{EA86F40E-DE85-412D-BEDE-1BB1F8E52E37}"/>
    <cellStyle name="Moneda [0] 3 3 2 2 3 2 2" xfId="1166" xr:uid="{FEA0928A-7FF5-47D4-9B9B-37CE4D370A3D}"/>
    <cellStyle name="Moneda [0] 3 3 2 2 3 3" xfId="878" xr:uid="{5979F54A-6605-4340-BC87-7D4F6D962372}"/>
    <cellStyle name="Moneda [0] 3 3 2 2 4" xfId="398" xr:uid="{5BA4D7B2-1F69-4F42-96A0-A684691A337F}"/>
    <cellStyle name="Moneda [0] 3 3 2 2 4 2" xfId="974" xr:uid="{3F8EFA3C-D5CB-4A3E-B35D-12AF3EF85675}"/>
    <cellStyle name="Moneda [0] 3 3 2 2 5" xfId="686" xr:uid="{21D3027B-1BCF-46CB-ADBD-9910D1C53FCC}"/>
    <cellStyle name="Moneda [0] 3 3 2 3" xfId="158" xr:uid="{0AAA134A-E90F-4FCB-8D5B-601962AB8B10}"/>
    <cellStyle name="Moneda [0] 3 3 2 3 2" xfId="446" xr:uid="{78AD144F-7748-44E5-A715-EB6A6D7700C7}"/>
    <cellStyle name="Moneda [0] 3 3 2 3 2 2" xfId="1022" xr:uid="{56750D6E-CB17-4976-A412-27185AC2A3D1}"/>
    <cellStyle name="Moneda [0] 3 3 2 3 3" xfId="734" xr:uid="{462C0569-9218-4A1D-AF5B-6FA48B4E0D79}"/>
    <cellStyle name="Moneda [0] 3 3 2 4" xfId="254" xr:uid="{C35056DE-B8E4-47A5-9417-D3B83151CA74}"/>
    <cellStyle name="Moneda [0] 3 3 2 4 2" xfId="542" xr:uid="{797BE36B-92C2-4784-B9E8-31589C55986E}"/>
    <cellStyle name="Moneda [0] 3 3 2 4 2 2" xfId="1118" xr:uid="{B513B941-ABA6-422A-B005-84F96F90967C}"/>
    <cellStyle name="Moneda [0] 3 3 2 4 3" xfId="830" xr:uid="{CB9FACD1-F9D1-4D6A-8423-728676B7957C}"/>
    <cellStyle name="Moneda [0] 3 3 2 5" xfId="350" xr:uid="{DD376B9A-4DBF-49F6-8603-337B6B103F66}"/>
    <cellStyle name="Moneda [0] 3 3 2 5 2" xfId="926" xr:uid="{ACD06298-8884-46B3-BD88-B9ED59E97F46}"/>
    <cellStyle name="Moneda [0] 3 3 2 6" xfId="638" xr:uid="{0BCD0834-C8C8-4FA6-83D6-26A115AF03FC}"/>
    <cellStyle name="Moneda [0] 3 3 3" xfId="86" xr:uid="{88ACC469-8113-416E-BD17-4DC5EE5EC337}"/>
    <cellStyle name="Moneda [0] 3 3 3 2" xfId="182" xr:uid="{7A5EE8AB-33AF-4B18-938A-B951EEEF9BC7}"/>
    <cellStyle name="Moneda [0] 3 3 3 2 2" xfId="470" xr:uid="{0782E95B-FE26-4693-B8CD-A7CF4B7CD900}"/>
    <cellStyle name="Moneda [0] 3 3 3 2 2 2" xfId="1046" xr:uid="{20DA371E-3BBD-4967-8CEF-7BD8230C7294}"/>
    <cellStyle name="Moneda [0] 3 3 3 2 3" xfId="758" xr:uid="{5EF67DD1-783C-489A-A6BF-B64C7CA21C48}"/>
    <cellStyle name="Moneda [0] 3 3 3 3" xfId="278" xr:uid="{36EC3C8E-25D8-46CD-A069-C0D75134022F}"/>
    <cellStyle name="Moneda [0] 3 3 3 3 2" xfId="566" xr:uid="{E3672EF9-D825-495B-A1DE-C3F65C343404}"/>
    <cellStyle name="Moneda [0] 3 3 3 3 2 2" xfId="1142" xr:uid="{16E1CD85-2C24-43C9-B0B2-392F8ABAFD4D}"/>
    <cellStyle name="Moneda [0] 3 3 3 3 3" xfId="854" xr:uid="{27A3E4E8-EF81-4DBF-9691-FA1E9CFDF57A}"/>
    <cellStyle name="Moneda [0] 3 3 3 4" xfId="374" xr:uid="{70C8656D-0EA7-4CA2-92CC-BF5A3802063D}"/>
    <cellStyle name="Moneda [0] 3 3 3 4 2" xfId="950" xr:uid="{C3BA7AC8-386D-477D-A1AD-0B95FCEFC96B}"/>
    <cellStyle name="Moneda [0] 3 3 3 5" xfId="662" xr:uid="{6F05EF74-89C9-4B46-BDD7-9FDE4F957A15}"/>
    <cellStyle name="Moneda [0] 3 3 4" xfId="134" xr:uid="{C3F2D453-4278-4A3A-910D-E3B23EE1A4BD}"/>
    <cellStyle name="Moneda [0] 3 3 4 2" xfId="422" xr:uid="{9BC4779A-4645-47C5-9CA8-660CDFCDB2E2}"/>
    <cellStyle name="Moneda [0] 3 3 4 2 2" xfId="998" xr:uid="{8DFB43D3-EA9C-4D93-9BBE-1BE174470E97}"/>
    <cellStyle name="Moneda [0] 3 3 4 3" xfId="710" xr:uid="{1EFF216A-ED35-4047-8EB9-F59B5D30507D}"/>
    <cellStyle name="Moneda [0] 3 3 5" xfId="230" xr:uid="{A5E5E512-D884-4C7E-B95D-DBDF27FF79E4}"/>
    <cellStyle name="Moneda [0] 3 3 5 2" xfId="518" xr:uid="{8C80F1C6-1AC1-418A-AD68-DAC8771F8CC2}"/>
    <cellStyle name="Moneda [0] 3 3 5 2 2" xfId="1094" xr:uid="{450E0D9E-8BDF-400D-BBF8-61AC02E3DD97}"/>
    <cellStyle name="Moneda [0] 3 3 5 3" xfId="806" xr:uid="{563DF3FF-FFF8-4AF1-AD9D-836BA7373ACD}"/>
    <cellStyle name="Moneda [0] 3 3 6" xfId="326" xr:uid="{523092FB-AC68-4A80-82A7-F54E6C311731}"/>
    <cellStyle name="Moneda [0] 3 3 6 2" xfId="902" xr:uid="{43805C7A-FCAF-4082-9D58-4534D4C2B401}"/>
    <cellStyle name="Moneda [0] 3 3 7" xfId="614" xr:uid="{1E108AAD-F665-4B2E-8BAF-FB9A8F82125F}"/>
    <cellStyle name="Moneda [0] 3 4" xfId="50" xr:uid="{4A8F3E2C-4F61-4ED1-A212-C7E62755AC68}"/>
    <cellStyle name="Moneda [0] 3 4 2" xfId="98" xr:uid="{CF08271D-0F74-4708-937A-CFCC6BD1AC92}"/>
    <cellStyle name="Moneda [0] 3 4 2 2" xfId="194" xr:uid="{A9744814-D759-4E30-B9EC-C877A4365174}"/>
    <cellStyle name="Moneda [0] 3 4 2 2 2" xfId="482" xr:uid="{A9C64301-0616-46B5-888A-9196F772386F}"/>
    <cellStyle name="Moneda [0] 3 4 2 2 2 2" xfId="1058" xr:uid="{7A7C1F4D-58AA-4065-99D9-8EEA66B36CE1}"/>
    <cellStyle name="Moneda [0] 3 4 2 2 3" xfId="770" xr:uid="{6FAA2FDE-394A-4078-8CC4-F403A53B58A7}"/>
    <cellStyle name="Moneda [0] 3 4 2 3" xfId="290" xr:uid="{836B4A67-F652-4BEC-82C3-EF0280F5E6A9}"/>
    <cellStyle name="Moneda [0] 3 4 2 3 2" xfId="578" xr:uid="{E941C722-287D-49CC-9201-939876E61332}"/>
    <cellStyle name="Moneda [0] 3 4 2 3 2 2" xfId="1154" xr:uid="{CB44BF53-9C24-48DD-8552-E468D7C8CDF6}"/>
    <cellStyle name="Moneda [0] 3 4 2 3 3" xfId="866" xr:uid="{F868844E-A72C-41CA-BDCC-EE71A5E1AF7F}"/>
    <cellStyle name="Moneda [0] 3 4 2 4" xfId="386" xr:uid="{0CA50CA4-E50B-4AC1-8038-E691270BDE1E}"/>
    <cellStyle name="Moneda [0] 3 4 2 4 2" xfId="962" xr:uid="{A32D2960-6DC5-4FE2-8883-65770937838E}"/>
    <cellStyle name="Moneda [0] 3 4 2 5" xfId="674" xr:uid="{6CD4F251-496A-4B8C-9168-9309E4A8B09A}"/>
    <cellStyle name="Moneda [0] 3 4 3" xfId="146" xr:uid="{46CCD3A8-AE10-4E78-85E0-B6AB88D5E84E}"/>
    <cellStyle name="Moneda [0] 3 4 3 2" xfId="434" xr:uid="{E62FA59D-CAA0-4BC0-BDD1-0F3A929F0CBF}"/>
    <cellStyle name="Moneda [0] 3 4 3 2 2" xfId="1010" xr:uid="{9207C29F-5088-4183-842D-FAE25AA6A6FE}"/>
    <cellStyle name="Moneda [0] 3 4 3 3" xfId="722" xr:uid="{25D791BA-FD38-42DD-8D6C-F195E797400A}"/>
    <cellStyle name="Moneda [0] 3 4 4" xfId="242" xr:uid="{690FB006-A71B-4EB9-8F55-9814FA107D54}"/>
    <cellStyle name="Moneda [0] 3 4 4 2" xfId="530" xr:uid="{2B70757B-F921-4B70-8648-4EB087EEE15E}"/>
    <cellStyle name="Moneda [0] 3 4 4 2 2" xfId="1106" xr:uid="{F02553A6-2188-4C7B-99A9-4963F62A2A94}"/>
    <cellStyle name="Moneda [0] 3 4 4 3" xfId="818" xr:uid="{2824F7B6-A4FA-4238-B77C-AAD0D53F325A}"/>
    <cellStyle name="Moneda [0] 3 4 5" xfId="338" xr:uid="{90FA2961-455B-4E4A-8FF4-BA49F1635178}"/>
    <cellStyle name="Moneda [0] 3 4 5 2" xfId="914" xr:uid="{82E735CE-01D5-4EDE-82F7-899C125D2C78}"/>
    <cellStyle name="Moneda [0] 3 4 6" xfId="626" xr:uid="{57D6D265-D891-4393-A48B-C66F167E24CA}"/>
    <cellStyle name="Moneda [0] 3 5" xfId="74" xr:uid="{259FE81E-4E8D-41F3-B7B5-7DD64EFBE56C}"/>
    <cellStyle name="Moneda [0] 3 5 2" xfId="170" xr:uid="{6DC575EC-F35C-4AB3-AEA8-1CEA890453DA}"/>
    <cellStyle name="Moneda [0] 3 5 2 2" xfId="458" xr:uid="{1D775834-EAFC-4CF9-AF32-CF0A51BE999F}"/>
    <cellStyle name="Moneda [0] 3 5 2 2 2" xfId="1034" xr:uid="{A666D0D9-CC5D-4DAA-9280-C0B7EBC5F93E}"/>
    <cellStyle name="Moneda [0] 3 5 2 3" xfId="746" xr:uid="{7DB2C408-9D1C-4F33-83D9-2D8862BF5992}"/>
    <cellStyle name="Moneda [0] 3 5 3" xfId="266" xr:uid="{AC2FFEE8-BF97-4113-BEC9-95756696A129}"/>
    <cellStyle name="Moneda [0] 3 5 3 2" xfId="554" xr:uid="{E2CE8FC8-DFDA-47F2-8720-EE46C8E47245}"/>
    <cellStyle name="Moneda [0] 3 5 3 2 2" xfId="1130" xr:uid="{349A0651-5EA3-4D6D-AE8B-3531A3ABEFA3}"/>
    <cellStyle name="Moneda [0] 3 5 3 3" xfId="842" xr:uid="{496F9BCD-20C0-4F11-B8D8-A09CCDBE129F}"/>
    <cellStyle name="Moneda [0] 3 5 4" xfId="362" xr:uid="{8D7F780D-4482-4FDF-8DF2-D4AD11AEF375}"/>
    <cellStyle name="Moneda [0] 3 5 4 2" xfId="938" xr:uid="{D01D7F69-5D90-44CB-B978-B31BE9F05060}"/>
    <cellStyle name="Moneda [0] 3 5 5" xfId="650" xr:uid="{F99F15F0-AFDF-4435-A269-7D7EEAA742BD}"/>
    <cellStyle name="Moneda [0] 3 6" xfId="122" xr:uid="{93DEE496-CC0D-425C-9F11-446EE3513A36}"/>
    <cellStyle name="Moneda [0] 3 6 2" xfId="410" xr:uid="{2911BF24-3E8F-4A5F-BB4E-0CA4389467F7}"/>
    <cellStyle name="Moneda [0] 3 6 2 2" xfId="986" xr:uid="{346DFD0D-6B02-42F4-A063-5806130F05AF}"/>
    <cellStyle name="Moneda [0] 3 6 3" xfId="698" xr:uid="{1173AA01-A326-43F2-8406-C73F8EBECB17}"/>
    <cellStyle name="Moneda [0] 3 7" xfId="218" xr:uid="{2B3443FE-CC90-4BC2-9189-948661FF70DA}"/>
    <cellStyle name="Moneda [0] 3 7 2" xfId="506" xr:uid="{EF354922-DC75-4CE9-92D1-8CC5F5B0442F}"/>
    <cellStyle name="Moneda [0] 3 7 2 2" xfId="1082" xr:uid="{2DF795E5-885C-4D9C-B58D-2AFF68518B54}"/>
    <cellStyle name="Moneda [0] 3 7 3" xfId="794" xr:uid="{E2EA98FB-E65A-4C4F-902B-DE2BB2DD24F9}"/>
    <cellStyle name="Moneda [0] 3 8" xfId="314" xr:uid="{DC2898E2-9062-4E44-8A6F-4BF1ED022410}"/>
    <cellStyle name="Moneda [0] 3 8 2" xfId="890" xr:uid="{025A5828-C4A6-42E7-8911-B84D9602B5BA}"/>
    <cellStyle name="Moneda [0] 3 9" xfId="602" xr:uid="{B933A8B2-C97D-4EB6-BA9B-BCB5DD41855F}"/>
    <cellStyle name="Moneda [0] 4" xfId="29" xr:uid="{2E2F9443-8CDB-48A6-8541-5A53EC97CC5F}"/>
    <cellStyle name="Moneda [0] 4 2" xfId="41" xr:uid="{81910DFD-D6A4-429E-9B76-CEE889CF27F8}"/>
    <cellStyle name="Moneda [0] 4 2 2" xfId="65" xr:uid="{F8019AAB-B50D-4473-82C7-D98F30D76110}"/>
    <cellStyle name="Moneda [0] 4 2 2 2" xfId="113" xr:uid="{5C290ECC-6950-426D-ABEF-89FDB7ABA8A1}"/>
    <cellStyle name="Moneda [0] 4 2 2 2 2" xfId="209" xr:uid="{133B76AC-2AEB-425C-B3C6-254753F61367}"/>
    <cellStyle name="Moneda [0] 4 2 2 2 2 2" xfId="497" xr:uid="{095E0E7E-8E2F-4E2F-899B-C3CE956B867D}"/>
    <cellStyle name="Moneda [0] 4 2 2 2 2 2 2" xfId="1073" xr:uid="{AFF8D2B0-B9EC-4C33-9169-7380DA57D5FC}"/>
    <cellStyle name="Moneda [0] 4 2 2 2 2 3" xfId="785" xr:uid="{CD9FA273-455A-40E9-A886-C2E37FE05167}"/>
    <cellStyle name="Moneda [0] 4 2 2 2 3" xfId="305" xr:uid="{B82072E0-C633-449A-8A25-08D0EC89A056}"/>
    <cellStyle name="Moneda [0] 4 2 2 2 3 2" xfId="593" xr:uid="{128F606C-4E8E-41B7-ACCC-5E3B18576878}"/>
    <cellStyle name="Moneda [0] 4 2 2 2 3 2 2" xfId="1169" xr:uid="{251FCBC9-2155-4944-B3C2-CDE1BE380826}"/>
    <cellStyle name="Moneda [0] 4 2 2 2 3 3" xfId="881" xr:uid="{DB38E7B1-DB74-4E5D-86B1-247E493AB1ED}"/>
    <cellStyle name="Moneda [0] 4 2 2 2 4" xfId="401" xr:uid="{DE5ECCFB-F9E4-4D35-9613-578AA26CB33E}"/>
    <cellStyle name="Moneda [0] 4 2 2 2 4 2" xfId="977" xr:uid="{10E09878-B435-43F9-98B7-7ACC2166051B}"/>
    <cellStyle name="Moneda [0] 4 2 2 2 5" xfId="689" xr:uid="{107DF31B-90B0-4997-B3F2-CB9E12263DD3}"/>
    <cellStyle name="Moneda [0] 4 2 2 3" xfId="161" xr:uid="{0ABF7363-16C9-471C-9EAD-7FDDFB53F0C2}"/>
    <cellStyle name="Moneda [0] 4 2 2 3 2" xfId="449" xr:uid="{3226002D-56B1-446F-BBF0-81F9C2C414DC}"/>
    <cellStyle name="Moneda [0] 4 2 2 3 2 2" xfId="1025" xr:uid="{05CA5BD9-6344-49C9-A378-486921E5E192}"/>
    <cellStyle name="Moneda [0] 4 2 2 3 3" xfId="737" xr:uid="{89E04418-4416-4314-8DCC-E90B9C7E69AF}"/>
    <cellStyle name="Moneda [0] 4 2 2 4" xfId="257" xr:uid="{1BBD9B2D-E910-433A-A12C-EFDEA2776AF0}"/>
    <cellStyle name="Moneda [0] 4 2 2 4 2" xfId="545" xr:uid="{3C9B8657-A4CB-4F87-8CA3-686356A37A5A}"/>
    <cellStyle name="Moneda [0] 4 2 2 4 2 2" xfId="1121" xr:uid="{7A5E5BC4-B243-49F0-9699-037B50DF0966}"/>
    <cellStyle name="Moneda [0] 4 2 2 4 3" xfId="833" xr:uid="{5A417C3D-FC83-49A9-AE5D-E1A516FE0E67}"/>
    <cellStyle name="Moneda [0] 4 2 2 5" xfId="353" xr:uid="{1F12C381-E9FE-4797-BBFE-2BA3B1D58D73}"/>
    <cellStyle name="Moneda [0] 4 2 2 5 2" xfId="929" xr:uid="{9984D002-AF40-42C7-BA04-E6C1E540F566}"/>
    <cellStyle name="Moneda [0] 4 2 2 6" xfId="641" xr:uid="{A5AAEF4E-5785-4C84-BA77-E8A64B2E1CF1}"/>
    <cellStyle name="Moneda [0] 4 2 3" xfId="89" xr:uid="{CF4D9580-204A-4DB8-A2B7-B50D123F1182}"/>
    <cellStyle name="Moneda [0] 4 2 3 2" xfId="185" xr:uid="{51020161-B393-4FEF-973B-372FDF99C05B}"/>
    <cellStyle name="Moneda [0] 4 2 3 2 2" xfId="473" xr:uid="{D1774A64-5594-4C2D-B2FC-822CDDA5CD42}"/>
    <cellStyle name="Moneda [0] 4 2 3 2 2 2" xfId="1049" xr:uid="{F647B636-5875-49DE-8AC0-27BFAD9BF0DF}"/>
    <cellStyle name="Moneda [0] 4 2 3 2 3" xfId="761" xr:uid="{561DDAD7-7046-4E57-AE91-433D99204B34}"/>
    <cellStyle name="Moneda [0] 4 2 3 3" xfId="281" xr:uid="{1D79D074-768B-4027-9963-1BAE17E6A21A}"/>
    <cellStyle name="Moneda [0] 4 2 3 3 2" xfId="569" xr:uid="{DABE827D-72A3-4AEA-942E-5D03213E267F}"/>
    <cellStyle name="Moneda [0] 4 2 3 3 2 2" xfId="1145" xr:uid="{7AA25695-BE88-4E94-87F4-873ED5EC4CEE}"/>
    <cellStyle name="Moneda [0] 4 2 3 3 3" xfId="857" xr:uid="{6F6D7046-0410-4D71-98BB-4E08D6023D63}"/>
    <cellStyle name="Moneda [0] 4 2 3 4" xfId="377" xr:uid="{4A091DCE-A980-4C07-9A18-482C839C649F}"/>
    <cellStyle name="Moneda [0] 4 2 3 4 2" xfId="953" xr:uid="{A9F7F53F-21EE-4719-BEE7-9E05F98B7A21}"/>
    <cellStyle name="Moneda [0] 4 2 3 5" xfId="665" xr:uid="{9BB8848C-6917-439A-82E8-BD56BD6502D7}"/>
    <cellStyle name="Moneda [0] 4 2 4" xfId="137" xr:uid="{4FCFD3F5-2C2D-457A-8688-9F2E0B5D355D}"/>
    <cellStyle name="Moneda [0] 4 2 4 2" xfId="425" xr:uid="{A262B8F8-1008-4477-9D6A-D6E35D3D515D}"/>
    <cellStyle name="Moneda [0] 4 2 4 2 2" xfId="1001" xr:uid="{1C1C5683-5AAC-4833-B47F-63EF026953CA}"/>
    <cellStyle name="Moneda [0] 4 2 4 3" xfId="713" xr:uid="{14BDF7C2-4C06-466E-B340-EF4E610C541A}"/>
    <cellStyle name="Moneda [0] 4 2 5" xfId="233" xr:uid="{F92E63AD-F2DD-4246-9B24-DE0BF924795F}"/>
    <cellStyle name="Moneda [0] 4 2 5 2" xfId="521" xr:uid="{F46D3894-AD22-4EB8-BEA3-0301C1E89E3B}"/>
    <cellStyle name="Moneda [0] 4 2 5 2 2" xfId="1097" xr:uid="{6A07A1AB-CA5C-41FD-97CF-E16D5A96E019}"/>
    <cellStyle name="Moneda [0] 4 2 5 3" xfId="809" xr:uid="{F6BE8191-EA7C-4B36-8B50-792E81385FA1}"/>
    <cellStyle name="Moneda [0] 4 2 6" xfId="329" xr:uid="{D713A40C-8512-4DC5-B12D-9DB0FC82431E}"/>
    <cellStyle name="Moneda [0] 4 2 6 2" xfId="905" xr:uid="{61A39FD2-8700-4CD0-95A4-E2B576B3BCE7}"/>
    <cellStyle name="Moneda [0] 4 2 7" xfId="617" xr:uid="{B30AE7C7-90DE-4127-90D4-D1D6F7571A3B}"/>
    <cellStyle name="Moneda [0] 4 3" xfId="53" xr:uid="{53A7D290-B177-4177-AA51-88578C7787FB}"/>
    <cellStyle name="Moneda [0] 4 3 2" xfId="101" xr:uid="{F39A72DD-9443-4D36-A970-2B0BB8CC972B}"/>
    <cellStyle name="Moneda [0] 4 3 2 2" xfId="197" xr:uid="{87052381-0C69-450D-B230-30DF7D04C24F}"/>
    <cellStyle name="Moneda [0] 4 3 2 2 2" xfId="485" xr:uid="{E1901B71-6042-4524-B12E-540606F27E45}"/>
    <cellStyle name="Moneda [0] 4 3 2 2 2 2" xfId="1061" xr:uid="{DAA59178-4D90-424B-BFDF-094EAAEBB67C}"/>
    <cellStyle name="Moneda [0] 4 3 2 2 3" xfId="773" xr:uid="{28E72E2C-C049-476C-B141-777DFE1DB1BC}"/>
    <cellStyle name="Moneda [0] 4 3 2 3" xfId="293" xr:uid="{94F39C85-CEF2-4B50-B919-AC01C557CEDF}"/>
    <cellStyle name="Moneda [0] 4 3 2 3 2" xfId="581" xr:uid="{08B76A59-57C8-4757-B2FC-B4406F1B3065}"/>
    <cellStyle name="Moneda [0] 4 3 2 3 2 2" xfId="1157" xr:uid="{83022F4E-A32B-4875-8512-E14F10F845B9}"/>
    <cellStyle name="Moneda [0] 4 3 2 3 3" xfId="869" xr:uid="{96DB09A0-A458-4FC9-9B87-EA40BD450B08}"/>
    <cellStyle name="Moneda [0] 4 3 2 4" xfId="389" xr:uid="{CEF7DEC7-F0B8-4A98-976E-58EF81FA158B}"/>
    <cellStyle name="Moneda [0] 4 3 2 4 2" xfId="965" xr:uid="{AA9C6674-2624-46B8-B05D-88B5518FDB5D}"/>
    <cellStyle name="Moneda [0] 4 3 2 5" xfId="677" xr:uid="{D242FEA7-AAAE-4FAE-BCAD-61D09ECCA637}"/>
    <cellStyle name="Moneda [0] 4 3 3" xfId="149" xr:uid="{2E1BAF37-742C-47FA-B88A-73C0B7CDA576}"/>
    <cellStyle name="Moneda [0] 4 3 3 2" xfId="437" xr:uid="{C18B9E8C-A65E-4C80-A560-52361569D818}"/>
    <cellStyle name="Moneda [0] 4 3 3 2 2" xfId="1013" xr:uid="{9A155354-6399-4D1E-97D6-5A727FADDA00}"/>
    <cellStyle name="Moneda [0] 4 3 3 3" xfId="725" xr:uid="{7D13E4CA-E1A1-4A75-ADDD-7CF12AD2B57D}"/>
    <cellStyle name="Moneda [0] 4 3 4" xfId="245" xr:uid="{FA9F7BEB-F5A7-42CE-92D0-0FBDBE6147DE}"/>
    <cellStyle name="Moneda [0] 4 3 4 2" xfId="533" xr:uid="{F07753ED-3119-4EBD-B9D9-CA93DBECCC22}"/>
    <cellStyle name="Moneda [0] 4 3 4 2 2" xfId="1109" xr:uid="{F33B2783-C397-4450-874D-9EC3B029E61C}"/>
    <cellStyle name="Moneda [0] 4 3 4 3" xfId="821" xr:uid="{402949DB-4388-4BD9-9F40-D029C54A90D4}"/>
    <cellStyle name="Moneda [0] 4 3 5" xfId="341" xr:uid="{5D958112-7936-4523-96B7-D22676462CBE}"/>
    <cellStyle name="Moneda [0] 4 3 5 2" xfId="917" xr:uid="{E8F7C450-2DFF-4453-8FAF-FC56ED74B666}"/>
    <cellStyle name="Moneda [0] 4 3 6" xfId="629" xr:uid="{64717E08-DAC1-4585-9880-FD5B862B8E2C}"/>
    <cellStyle name="Moneda [0] 4 4" xfId="77" xr:uid="{754115CA-EAB6-4E92-8CA3-E6957C6F43F1}"/>
    <cellStyle name="Moneda [0] 4 4 2" xfId="173" xr:uid="{AC8150A1-CCAA-47A2-82F8-866314797187}"/>
    <cellStyle name="Moneda [0] 4 4 2 2" xfId="461" xr:uid="{9CA98FC4-A0F8-433D-B5A4-41BFEDBE7511}"/>
    <cellStyle name="Moneda [0] 4 4 2 2 2" xfId="1037" xr:uid="{F25C4469-7FB8-43E3-80B7-184EBA26DEF8}"/>
    <cellStyle name="Moneda [0] 4 4 2 3" xfId="749" xr:uid="{CF4391A6-0AD9-435F-AFAF-5804063AB1A5}"/>
    <cellStyle name="Moneda [0] 4 4 3" xfId="269" xr:uid="{28B83A94-21BA-41DD-AB40-C130652A2AC1}"/>
    <cellStyle name="Moneda [0] 4 4 3 2" xfId="557" xr:uid="{D4FF9555-EDC7-407E-93DC-2D73D3A6C985}"/>
    <cellStyle name="Moneda [0] 4 4 3 2 2" xfId="1133" xr:uid="{C1163524-26D1-4A03-9CA1-C3F9B4DFF15D}"/>
    <cellStyle name="Moneda [0] 4 4 3 3" xfId="845" xr:uid="{48B543E9-EACF-4D99-AA29-056DD8AFA547}"/>
    <cellStyle name="Moneda [0] 4 4 4" xfId="365" xr:uid="{E13434B4-D6F5-4022-8C6B-E48BC1606C71}"/>
    <cellStyle name="Moneda [0] 4 4 4 2" xfId="941" xr:uid="{119DB81D-3869-449E-96D1-CA3FD72440BF}"/>
    <cellStyle name="Moneda [0] 4 4 5" xfId="653" xr:uid="{0D5DE32C-4C79-46C3-B018-0D53F6B61314}"/>
    <cellStyle name="Moneda [0] 4 5" xfId="125" xr:uid="{26AD743A-69F1-42A8-9320-28E7A480145B}"/>
    <cellStyle name="Moneda [0] 4 5 2" xfId="413" xr:uid="{135125CC-D705-4DCA-B592-A11D972B1A0F}"/>
    <cellStyle name="Moneda [0] 4 5 2 2" xfId="989" xr:uid="{D04AD818-C579-4288-9F79-34F5CE11135B}"/>
    <cellStyle name="Moneda [0] 4 5 3" xfId="701" xr:uid="{4087A298-41C3-46C2-A62F-30CDE9E2BEB8}"/>
    <cellStyle name="Moneda [0] 4 6" xfId="221" xr:uid="{2037FBED-9F19-4AA8-AC93-AF8A21DB56A8}"/>
    <cellStyle name="Moneda [0] 4 6 2" xfId="509" xr:uid="{84B97D29-0D03-434A-A2D8-3360206F433F}"/>
    <cellStyle name="Moneda [0] 4 6 2 2" xfId="1085" xr:uid="{D8777397-BF65-4320-A635-1CB120395623}"/>
    <cellStyle name="Moneda [0] 4 6 3" xfId="797" xr:uid="{168EB27F-0CF7-4510-A0EB-055AEF38D716}"/>
    <cellStyle name="Moneda [0] 4 7" xfId="317" xr:uid="{735963E9-9D44-46AB-B370-30EEC67BF251}"/>
    <cellStyle name="Moneda [0] 4 7 2" xfId="893" xr:uid="{49866A9A-6CF7-4DE6-84DB-7A00D36EFC62}"/>
    <cellStyle name="Moneda [0] 4 8" xfId="605" xr:uid="{B2F2EB74-4243-49CB-A976-F25A9221780F}"/>
    <cellStyle name="Moneda [0] 5" xfId="35" xr:uid="{1806AEBF-0C72-4D01-BE74-9B70A1DBD89D}"/>
    <cellStyle name="Moneda [0] 5 2" xfId="59" xr:uid="{74FB7110-C940-4967-A57D-9DE8077DCF37}"/>
    <cellStyle name="Moneda [0] 5 2 2" xfId="107" xr:uid="{0FDD3859-8952-4A27-A176-3F2650CF2D62}"/>
    <cellStyle name="Moneda [0] 5 2 2 2" xfId="203" xr:uid="{8E3B5741-EA23-44A2-9CC5-3DAAAAEF4E6B}"/>
    <cellStyle name="Moneda [0] 5 2 2 2 2" xfId="491" xr:uid="{E1EB78BB-1600-40B7-9141-E97BDFF96C06}"/>
    <cellStyle name="Moneda [0] 5 2 2 2 2 2" xfId="1067" xr:uid="{AF3DD836-FCEB-48B0-A4EF-E09CDEF7F354}"/>
    <cellStyle name="Moneda [0] 5 2 2 2 3" xfId="779" xr:uid="{86A7F9F0-FA80-4E75-847F-2767B22DBFA9}"/>
    <cellStyle name="Moneda [0] 5 2 2 3" xfId="299" xr:uid="{DF566902-6F9C-4ECC-88E1-CFE3CCD8C553}"/>
    <cellStyle name="Moneda [0] 5 2 2 3 2" xfId="587" xr:uid="{EA0C831B-844C-44D9-971C-33CA2877394D}"/>
    <cellStyle name="Moneda [0] 5 2 2 3 2 2" xfId="1163" xr:uid="{2A2B3680-4C26-47BD-A7C1-8F7DBD8694E8}"/>
    <cellStyle name="Moneda [0] 5 2 2 3 3" xfId="875" xr:uid="{4FEE8F4E-0BE8-472C-B35C-7E9E458F2437}"/>
    <cellStyle name="Moneda [0] 5 2 2 4" xfId="395" xr:uid="{4ABC55F8-C7A0-4803-B717-292AE8F7445D}"/>
    <cellStyle name="Moneda [0] 5 2 2 4 2" xfId="971" xr:uid="{6C8D784B-0729-4C13-AB23-CF342189CEB2}"/>
    <cellStyle name="Moneda [0] 5 2 2 5" xfId="683" xr:uid="{95FD76E1-40A6-410B-89E4-68D20E7BE1BA}"/>
    <cellStyle name="Moneda [0] 5 2 3" xfId="155" xr:uid="{DEA91E3A-5621-4C32-A1B8-0CCB03960C48}"/>
    <cellStyle name="Moneda [0] 5 2 3 2" xfId="443" xr:uid="{C6C8D6F7-5754-4F6F-8DD0-F67E2783CFAC}"/>
    <cellStyle name="Moneda [0] 5 2 3 2 2" xfId="1019" xr:uid="{FCEDFCE2-B07B-4C63-8088-EE81DDCA0D46}"/>
    <cellStyle name="Moneda [0] 5 2 3 3" xfId="731" xr:uid="{0ED59886-D746-46B7-8EED-936D0FEB60FC}"/>
    <cellStyle name="Moneda [0] 5 2 4" xfId="251" xr:uid="{4C312C94-4532-47E3-8C1C-18C3721F6238}"/>
    <cellStyle name="Moneda [0] 5 2 4 2" xfId="539" xr:uid="{6499DE8B-F107-47B2-A9EE-B69CD1E4965F}"/>
    <cellStyle name="Moneda [0] 5 2 4 2 2" xfId="1115" xr:uid="{C8D73508-5DD6-4822-BC3B-3DEC182778D0}"/>
    <cellStyle name="Moneda [0] 5 2 4 3" xfId="827" xr:uid="{6B8A5934-7020-44BE-9041-A2A934FDF207}"/>
    <cellStyle name="Moneda [0] 5 2 5" xfId="347" xr:uid="{D03CC8C2-B2C4-4ECB-A4D4-4253F3E59CA8}"/>
    <cellStyle name="Moneda [0] 5 2 5 2" xfId="923" xr:uid="{53C31279-3556-41EC-8BC4-0B7D495928A9}"/>
    <cellStyle name="Moneda [0] 5 2 6" xfId="635" xr:uid="{E1D4234A-EC73-4CB8-9668-BDE852071390}"/>
    <cellStyle name="Moneda [0] 5 3" xfId="83" xr:uid="{2F0CA518-2798-4FBF-A49D-752F5A8A84B2}"/>
    <cellStyle name="Moneda [0] 5 3 2" xfId="179" xr:uid="{9D154A12-48BD-49B5-8C34-D460A4D26704}"/>
    <cellStyle name="Moneda [0] 5 3 2 2" xfId="467" xr:uid="{9CA4D7BA-2EBA-4F10-888E-47006E57D8B5}"/>
    <cellStyle name="Moneda [0] 5 3 2 2 2" xfId="1043" xr:uid="{B00ABEF6-9871-40C4-90E1-45086FDC0922}"/>
    <cellStyle name="Moneda [0] 5 3 2 3" xfId="755" xr:uid="{3648AA0D-C458-498C-BF04-F19316B0FCFD}"/>
    <cellStyle name="Moneda [0] 5 3 3" xfId="275" xr:uid="{C8395AB3-A57A-4DD6-B40F-CDEBC44154CE}"/>
    <cellStyle name="Moneda [0] 5 3 3 2" xfId="563" xr:uid="{E4CD195A-7174-4273-B94C-3296BC13BDE8}"/>
    <cellStyle name="Moneda [0] 5 3 3 2 2" xfId="1139" xr:uid="{21B7D2EB-B4C2-4468-B4CC-ED2782695A9A}"/>
    <cellStyle name="Moneda [0] 5 3 3 3" xfId="851" xr:uid="{63BC0A14-B8F5-4E30-975F-96EB38250C0E}"/>
    <cellStyle name="Moneda [0] 5 3 4" xfId="371" xr:uid="{54F944A8-B287-4EC7-B737-C4312D9EB431}"/>
    <cellStyle name="Moneda [0] 5 3 4 2" xfId="947" xr:uid="{0CB340F6-A11F-4890-999E-2D1B36E00DA2}"/>
    <cellStyle name="Moneda [0] 5 3 5" xfId="659" xr:uid="{E7CD9143-9A6C-4EA0-AB99-E658B354A689}"/>
    <cellStyle name="Moneda [0] 5 4" xfId="131" xr:uid="{0FE53DED-9831-4AA3-BF69-668AB1311287}"/>
    <cellStyle name="Moneda [0] 5 4 2" xfId="419" xr:uid="{C0154C17-8589-48F1-9E3C-F85AD6F9D6C8}"/>
    <cellStyle name="Moneda [0] 5 4 2 2" xfId="995" xr:uid="{0B4A26B3-DD42-44D9-ACEE-838898F3AEF5}"/>
    <cellStyle name="Moneda [0] 5 4 3" xfId="707" xr:uid="{A5C61C25-8025-4815-8658-8C7A304F7BDE}"/>
    <cellStyle name="Moneda [0] 5 5" xfId="227" xr:uid="{F13B6280-C6BC-4310-ACD5-6DEAE7EF79C2}"/>
    <cellStyle name="Moneda [0] 5 5 2" xfId="515" xr:uid="{937AFEC2-96AC-45D5-996B-08A80FB5D33E}"/>
    <cellStyle name="Moneda [0] 5 5 2 2" xfId="1091" xr:uid="{F86F2AD2-8F4B-4200-A2F1-9850376510CD}"/>
    <cellStyle name="Moneda [0] 5 5 3" xfId="803" xr:uid="{4F877674-28FD-4A59-B76E-0F3D444124B5}"/>
    <cellStyle name="Moneda [0] 5 6" xfId="323" xr:uid="{205A35E0-A6D3-4D6F-B5C7-E9A18FA2EB86}"/>
    <cellStyle name="Moneda [0] 5 6 2" xfId="899" xr:uid="{EBF3C18F-A756-4798-BBE5-1A3536B2DC59}"/>
    <cellStyle name="Moneda [0] 5 7" xfId="611" xr:uid="{CA16DE60-1817-46B9-A6C7-C5897405604A}"/>
    <cellStyle name="Moneda [0] 6" xfId="47" xr:uid="{B946DA6A-9A10-4251-ABB5-337C48DAED2C}"/>
    <cellStyle name="Moneda [0] 6 2" xfId="95" xr:uid="{56D0EE28-9D8F-4E29-9537-4F3BB975BC84}"/>
    <cellStyle name="Moneda [0] 6 2 2" xfId="191" xr:uid="{BCF75472-80E5-4513-86C5-9EB2C921911C}"/>
    <cellStyle name="Moneda [0] 6 2 2 2" xfId="479" xr:uid="{2F4E7E60-68A6-494C-A769-438B465E847B}"/>
    <cellStyle name="Moneda [0] 6 2 2 2 2" xfId="1055" xr:uid="{748F2861-2784-45D4-ADEA-5B3A1C40C80E}"/>
    <cellStyle name="Moneda [0] 6 2 2 3" xfId="767" xr:uid="{087F766B-556B-472B-8505-60B34449B65B}"/>
    <cellStyle name="Moneda [0] 6 2 3" xfId="287" xr:uid="{31DE1246-4391-4D98-9AB8-C71A620DD65D}"/>
    <cellStyle name="Moneda [0] 6 2 3 2" xfId="575" xr:uid="{1D77CFC6-B772-462B-A3A8-CD23AE73D9D3}"/>
    <cellStyle name="Moneda [0] 6 2 3 2 2" xfId="1151" xr:uid="{0F746DCE-A2A2-4B3D-A7F5-5CD67BEC44D7}"/>
    <cellStyle name="Moneda [0] 6 2 3 3" xfId="863" xr:uid="{86B6DB85-D6A4-49E9-B8C2-B4C4D4A11276}"/>
    <cellStyle name="Moneda [0] 6 2 4" xfId="383" xr:uid="{EBAC43CE-5087-473B-8C55-F12F20A8BAF1}"/>
    <cellStyle name="Moneda [0] 6 2 4 2" xfId="959" xr:uid="{07A3CC30-7458-477E-A2AE-799883D5D864}"/>
    <cellStyle name="Moneda [0] 6 2 5" xfId="671" xr:uid="{C4811B4B-8342-431B-BCB1-0EC98D8B5245}"/>
    <cellStyle name="Moneda [0] 6 3" xfId="143" xr:uid="{43024408-3FF8-444C-9587-B791A013689E}"/>
    <cellStyle name="Moneda [0] 6 3 2" xfId="431" xr:uid="{AADE4185-C638-405C-8B01-D555AFDCD036}"/>
    <cellStyle name="Moneda [0] 6 3 2 2" xfId="1007" xr:uid="{89725189-F8D5-4E85-B5C5-FB4A16A9A77B}"/>
    <cellStyle name="Moneda [0] 6 3 3" xfId="719" xr:uid="{AB151514-78EC-44B2-B277-1CE802501DB8}"/>
    <cellStyle name="Moneda [0] 6 4" xfId="239" xr:uid="{20EB937A-E646-4BE6-BF5B-E7F956BBC3BF}"/>
    <cellStyle name="Moneda [0] 6 4 2" xfId="527" xr:uid="{9F891B94-1A89-40FD-A3A2-CFE4AA0B7E8B}"/>
    <cellStyle name="Moneda [0] 6 4 2 2" xfId="1103" xr:uid="{F3D392BB-4DE2-4F0C-81E6-3131631A3761}"/>
    <cellStyle name="Moneda [0] 6 4 3" xfId="815" xr:uid="{AB93923F-DDC5-405C-AA3E-5A8A61728490}"/>
    <cellStyle name="Moneda [0] 6 5" xfId="335" xr:uid="{2F83936C-84F4-4F40-87BC-95AB3F91C44B}"/>
    <cellStyle name="Moneda [0] 6 5 2" xfId="911" xr:uid="{05EB3908-DA26-496A-949B-2F7AED45E935}"/>
    <cellStyle name="Moneda [0] 6 6" xfId="623" xr:uid="{FC86C95E-39BA-45C4-9D33-78ED8131E65A}"/>
    <cellStyle name="Moneda [0] 7" xfId="71" xr:uid="{A1EC9243-8C17-4908-9046-0D1DBA5CC73B}"/>
    <cellStyle name="Moneda [0] 7 2" xfId="167" xr:uid="{3411002B-4850-47F2-B94C-FAD9D741BABF}"/>
    <cellStyle name="Moneda [0] 7 2 2" xfId="455" xr:uid="{8CAD98F6-8830-4314-88A8-35817FD44001}"/>
    <cellStyle name="Moneda [0] 7 2 2 2" xfId="1031" xr:uid="{090AFC70-EBE1-4E1F-9EB5-7F9ED570A034}"/>
    <cellStyle name="Moneda [0] 7 2 3" xfId="743" xr:uid="{60B00876-EA6C-469B-8D83-00F73DC60B8C}"/>
    <cellStyle name="Moneda [0] 7 3" xfId="263" xr:uid="{2DA7CB49-78DB-4A34-93A2-FA27F8AB5029}"/>
    <cellStyle name="Moneda [0] 7 3 2" xfId="551" xr:uid="{92E277E7-2D55-43BA-A94E-CB9E2DA9DFC2}"/>
    <cellStyle name="Moneda [0] 7 3 2 2" xfId="1127" xr:uid="{4AF9E4BF-5361-458E-8587-E4D7FC0FDEAD}"/>
    <cellStyle name="Moneda [0] 7 3 3" xfId="839" xr:uid="{0EED5CCF-9A91-478F-BC8E-081B8AB442DC}"/>
    <cellStyle name="Moneda [0] 7 4" xfId="359" xr:uid="{6FBCF039-DE29-4CB8-93D4-FF53C282C65E}"/>
    <cellStyle name="Moneda [0] 7 4 2" xfId="935" xr:uid="{FA5790F8-32D2-429F-8885-34AFC6531473}"/>
    <cellStyle name="Moneda [0] 7 5" xfId="647" xr:uid="{AB84AEB1-D5FD-4EDD-889D-AE5EC42895E7}"/>
    <cellStyle name="Moneda [0] 8" xfId="119" xr:uid="{7705FEB3-3511-464C-80DC-B1C279836597}"/>
    <cellStyle name="Moneda [0] 8 2" xfId="407" xr:uid="{931B706B-5C1C-417B-8CB2-DD582AB58919}"/>
    <cellStyle name="Moneda [0] 8 2 2" xfId="983" xr:uid="{9FDC29BE-48BC-4B40-9C35-E471E0182F44}"/>
    <cellStyle name="Moneda [0] 8 3" xfId="695" xr:uid="{CD6D3B9C-A778-4ABC-A48B-F4607CC3DACA}"/>
    <cellStyle name="Moneda [0] 9" xfId="215" xr:uid="{8EB43B1D-E902-45A7-8564-2BA9BC538E43}"/>
    <cellStyle name="Moneda [0] 9 2" xfId="503" xr:uid="{D5243BFC-35D3-4332-814C-CD29A5E2982D}"/>
    <cellStyle name="Moneda [0] 9 2 2" xfId="1079" xr:uid="{9C823597-33C4-4038-B19D-E698C2900C9E}"/>
    <cellStyle name="Moneda [0] 9 3" xfId="791" xr:uid="{AF039A5B-9CFA-48D5-9265-3CAE55DC0FFD}"/>
    <cellStyle name="Moneda 4" xfId="7" xr:uid="{00000000-0005-0000-0000-000003000000}"/>
    <cellStyle name="Normal" xfId="0" builtinId="0"/>
    <cellStyle name="Normal 10" xfId="11" xr:uid="{00000000-0005-0000-0000-000005000000}"/>
    <cellStyle name="Normal 10 2 2 2" xfId="13" xr:uid="{00000000-0005-0000-0000-000006000000}"/>
    <cellStyle name="Normal 117" xfId="10" xr:uid="{00000000-0005-0000-0000-000007000000}"/>
    <cellStyle name="Normal 16 11" xfId="19" xr:uid="{00000000-0005-0000-0000-000008000000}"/>
    <cellStyle name="Normal 17" xfId="1175" xr:uid="{C2FBC43F-88CB-46CF-A737-84001ECA8B24}"/>
    <cellStyle name="Normal 181" xfId="14" xr:uid="{00000000-0005-0000-0000-000009000000}"/>
    <cellStyle name="Normal 2" xfId="1" xr:uid="{00000000-0005-0000-0000-00000A000000}"/>
    <cellStyle name="Normal 2 10" xfId="2" xr:uid="{00000000-0005-0000-0000-00000B000000}"/>
    <cellStyle name="Normal 2 10 3" xfId="4" xr:uid="{00000000-0005-0000-0000-00000C000000}"/>
    <cellStyle name="Normal 2 9 16" xfId="12" xr:uid="{00000000-0005-0000-0000-00000D000000}"/>
    <cellStyle name="Normal 3" xfId="21" xr:uid="{00000000-0005-0000-0000-00000E000000}"/>
    <cellStyle name="Normal 4" xfId="8" xr:uid="{00000000-0005-0000-0000-00000F000000}"/>
    <cellStyle name="Normal 4 2" xfId="23" xr:uid="{E9FAF000-D54B-4A95-BCDA-4EB00F8BE736}"/>
    <cellStyle name="Normal 5" xfId="20" xr:uid="{00000000-0005-0000-0000-000010000000}"/>
    <cellStyle name="Normal_modelo ACTA OBRA y MODIFICACION" xfId="22" xr:uid="{CBF45F61-4C83-4CAF-B063-9388C24822A6}"/>
    <cellStyle name="Porcentaje" xfId="3" builtinId="5"/>
    <cellStyle name="Porcentaje 2" xfId="16" xr:uid="{00000000-0005-0000-0000-000012000000}"/>
    <cellStyle name="Porcentaje 4" xfId="15" xr:uid="{00000000-0005-0000-0000-000013000000}"/>
    <cellStyle name="Porcentaje 4 3" xfId="5" xr:uid="{00000000-0005-0000-0000-000014000000}"/>
    <cellStyle name="Porcentual 2" xfId="6" xr:uid="{00000000-0005-0000-0000-000015000000}"/>
  </cellStyles>
  <dxfs count="10">
    <dxf>
      <font>
        <color theme="5" tint="-0.24994659260841701"/>
      </font>
      <fill>
        <patternFill patternType="solid">
          <fgColor theme="0"/>
          <bgColor theme="5" tint="0.59996337778862885"/>
        </patternFill>
      </fill>
    </dxf>
    <dxf>
      <font>
        <color auto="1"/>
      </font>
      <fill>
        <patternFill>
          <bgColor rgb="FFFFC000"/>
        </patternFill>
      </fill>
    </dxf>
    <dxf>
      <font>
        <b/>
        <i/>
      </font>
      <fill>
        <patternFill patternType="solid">
          <fgColor rgb="FFFF0066"/>
          <bgColor rgb="FFFF0066"/>
        </patternFill>
      </fill>
      <border>
        <left style="thin">
          <color rgb="FF000000"/>
        </left>
        <right style="thin">
          <color rgb="FF000000"/>
        </right>
        <top style="thin">
          <color rgb="FF000000"/>
        </top>
        <bottom style="thin">
          <color rgb="FF000000"/>
        </bottom>
      </border>
    </dxf>
    <dxf>
      <font>
        <color rgb="FF9C0006"/>
      </font>
      <fill>
        <patternFill>
          <bgColor rgb="FFFFC7CE"/>
        </patternFill>
      </fill>
    </dxf>
    <dxf>
      <font>
        <b/>
        <i/>
      </font>
      <fill>
        <patternFill patternType="solid">
          <fgColor rgb="FFFF0066"/>
          <bgColor rgb="FFFF0066"/>
        </patternFill>
      </fill>
      <border>
        <left style="thin">
          <color rgb="FF000000"/>
        </left>
        <right style="thin">
          <color rgb="FF000000"/>
        </right>
        <top style="thin">
          <color rgb="FF000000"/>
        </top>
        <bottom style="thin">
          <color rgb="FF000000"/>
        </bottom>
      </border>
    </dxf>
    <dxf>
      <font>
        <color rgb="FF9C0006"/>
      </font>
      <fill>
        <patternFill>
          <bgColor rgb="FFFFC7CE"/>
        </patternFill>
      </fill>
    </dxf>
    <dxf>
      <font>
        <color rgb="FF9C0006"/>
      </font>
      <fill>
        <patternFill>
          <bgColor rgb="FFFFC7CE"/>
        </patternFill>
      </fill>
    </dxf>
    <dxf>
      <font>
        <b/>
        <i/>
      </font>
      <fill>
        <patternFill patternType="solid">
          <fgColor rgb="FFFF0066"/>
          <bgColor rgb="FFFF0066"/>
        </patternFill>
      </fill>
      <border>
        <left style="thin">
          <color rgb="FF000000"/>
        </left>
        <right style="thin">
          <color rgb="FF000000"/>
        </right>
        <top style="thin">
          <color rgb="FF000000"/>
        </top>
        <bottom style="thin">
          <color rgb="FF000000"/>
        </bottom>
      </border>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4237"/>
      <color rgb="FFCBD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2" Type="http://schemas.openxmlformats.org/officeDocument/2006/relationships/image" Target="../media/image2.png"/><Relationship Id="rId16" Type="http://schemas.openxmlformats.org/officeDocument/2006/relationships/image" Target="../media/image16.jpeg"/><Relationship Id="rId1" Type="http://schemas.openxmlformats.org/officeDocument/2006/relationships/image" Target="../media/image1.pn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5" Type="http://schemas.openxmlformats.org/officeDocument/2006/relationships/image" Target="../media/image15.jpeg"/><Relationship Id="rId10" Type="http://schemas.openxmlformats.org/officeDocument/2006/relationships/image" Target="../media/image10.jpeg"/><Relationship Id="rId4" Type="http://schemas.openxmlformats.org/officeDocument/2006/relationships/image" Target="../media/image4.png"/><Relationship Id="rId9" Type="http://schemas.openxmlformats.org/officeDocument/2006/relationships/image" Target="../media/image9.jpeg"/><Relationship Id="rId14" Type="http://schemas.openxmlformats.org/officeDocument/2006/relationships/image" Target="../media/image14.jpeg"/></Relationships>
</file>

<file path=xl/drawings/_rels/drawing2.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17.jpeg"/></Relationships>
</file>

<file path=xl/drawings/drawing1.xml><?xml version="1.0" encoding="utf-8"?>
<xdr:wsDr xmlns:xdr="http://schemas.openxmlformats.org/drawingml/2006/spreadsheetDrawing" xmlns:a="http://schemas.openxmlformats.org/drawingml/2006/main">
  <xdr:twoCellAnchor>
    <xdr:from>
      <xdr:col>8</xdr:col>
      <xdr:colOff>35379</xdr:colOff>
      <xdr:row>137</xdr:row>
      <xdr:rowOff>40821</xdr:rowOff>
    </xdr:from>
    <xdr:to>
      <xdr:col>12</xdr:col>
      <xdr:colOff>1028701</xdr:colOff>
      <xdr:row>148</xdr:row>
      <xdr:rowOff>407581</xdr:rowOff>
    </xdr:to>
    <xdr:sp macro="" textlink="">
      <xdr:nvSpPr>
        <xdr:cNvPr id="41" name="CuadroTexto 40">
          <a:extLst>
            <a:ext uri="{FF2B5EF4-FFF2-40B4-BE49-F238E27FC236}">
              <a16:creationId xmlns:a16="http://schemas.microsoft.com/office/drawing/2014/main" id="{6D67D1E0-66D6-447C-AD2F-48AEE8E5F9D5}"/>
            </a:ext>
          </a:extLst>
        </xdr:cNvPr>
        <xdr:cNvSpPr txBox="1"/>
      </xdr:nvSpPr>
      <xdr:spPr>
        <a:xfrm>
          <a:off x="6791779" y="22875421"/>
          <a:ext cx="5673272" cy="506576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numCol="2" rtlCol="0" anchor="t"/>
        <a:lstStyle/>
        <a:p>
          <a:r>
            <a:rPr lang="es-CO" sz="1100" b="1">
              <a:solidFill>
                <a:schemeClr val="dk1"/>
              </a:solidFill>
              <a:effectLst/>
              <a:latin typeface="+mn-lt"/>
              <a:ea typeface="+mn-ea"/>
              <a:cs typeface="+mn-cs"/>
            </a:rPr>
            <a:t>Actividades programadas en la semana 68:</a:t>
          </a:r>
        </a:p>
        <a:p>
          <a:endParaRPr lang="es-CO" sz="1100" b="1">
            <a:solidFill>
              <a:schemeClr val="dk1"/>
            </a:solidFill>
            <a:effectLst/>
            <a:latin typeface="+mn-lt"/>
            <a:ea typeface="+mn-ea"/>
            <a:cs typeface="+mn-cs"/>
          </a:endParaRPr>
        </a:p>
        <a:p>
          <a:r>
            <a:rPr lang="es-CO" sz="1100">
              <a:solidFill>
                <a:schemeClr val="dk1"/>
              </a:solidFill>
              <a:effectLst/>
              <a:latin typeface="+mn-lt"/>
              <a:ea typeface="+mn-ea"/>
              <a:cs typeface="+mn-cs"/>
            </a:rPr>
            <a:t>VVP K 4+500 Box Culvert – Fundida de placa superior, aletas y guardaruedas. segundo módulo del box, limpieza </a:t>
          </a:r>
        </a:p>
        <a:p>
          <a:r>
            <a:rPr lang="es-CO" sz="1100">
              <a:solidFill>
                <a:schemeClr val="dk1"/>
              </a:solidFill>
              <a:effectLst/>
              <a:latin typeface="+mn-lt"/>
              <a:ea typeface="+mn-ea"/>
              <a:cs typeface="+mn-cs"/>
            </a:rPr>
            <a:t>general del frente, cargue y retiro de material producto de excavación y RCD. </a:t>
          </a:r>
        </a:p>
        <a:p>
          <a:endParaRPr lang="es-CO" sz="1100">
            <a:solidFill>
              <a:schemeClr val="dk1"/>
            </a:solidFill>
            <a:effectLst/>
            <a:latin typeface="+mn-lt"/>
            <a:ea typeface="+mn-ea"/>
            <a:cs typeface="+mn-cs"/>
          </a:endParaRPr>
        </a:p>
        <a:p>
          <a:r>
            <a:rPr lang="es-CO" sz="1100">
              <a:solidFill>
                <a:schemeClr val="dk1"/>
              </a:solidFill>
              <a:effectLst/>
              <a:latin typeface="+mn-lt"/>
              <a:ea typeface="+mn-ea"/>
              <a:cs typeface="+mn-cs"/>
            </a:rPr>
            <a:t>VVP K 4+000 Depósito La Cumbre – Llenos de concreto en empozamientos de las cunetas 680 y 700, sello de grietas y juntas. </a:t>
          </a:r>
        </a:p>
        <a:p>
          <a:endParaRPr lang="es-CO" sz="1100">
            <a:solidFill>
              <a:schemeClr val="dk1"/>
            </a:solidFill>
            <a:effectLst/>
            <a:latin typeface="+mn-lt"/>
            <a:ea typeface="+mn-ea"/>
            <a:cs typeface="+mn-cs"/>
          </a:endParaRPr>
        </a:p>
        <a:p>
          <a:r>
            <a:rPr lang="es-CO" sz="1100">
              <a:solidFill>
                <a:schemeClr val="dk1"/>
              </a:solidFill>
              <a:effectLst/>
              <a:latin typeface="+mn-lt"/>
              <a:ea typeface="+mn-ea"/>
              <a:cs typeface="+mn-cs"/>
            </a:rPr>
            <a:t>VVP – Remoción de derrumbes con pajarita.</a:t>
          </a:r>
        </a:p>
        <a:p>
          <a:endParaRPr lang="es-CO" sz="1100">
            <a:solidFill>
              <a:schemeClr val="dk1"/>
            </a:solidFill>
            <a:effectLst/>
            <a:latin typeface="+mn-lt"/>
            <a:ea typeface="+mn-ea"/>
            <a:cs typeface="+mn-cs"/>
          </a:endParaRPr>
        </a:p>
        <a:p>
          <a:r>
            <a:rPr lang="es-CO" sz="1100">
              <a:solidFill>
                <a:schemeClr val="dk1"/>
              </a:solidFill>
              <a:effectLst/>
              <a:latin typeface="+mn-lt"/>
              <a:ea typeface="+mn-ea"/>
              <a:cs typeface="+mn-cs"/>
            </a:rPr>
            <a:t>VSV K 24+150 Depósito La Uriaga – Fundida muros del canal perimetral tramo 8 y construcción de cunetas en suelo cemento berma 463 sur. </a:t>
          </a:r>
        </a:p>
        <a:p>
          <a:endParaRPr lang="es-CO" sz="1100">
            <a:solidFill>
              <a:schemeClr val="dk1"/>
            </a:solidFill>
            <a:effectLst/>
            <a:latin typeface="+mn-lt"/>
            <a:ea typeface="+mn-ea"/>
            <a:cs typeface="+mn-cs"/>
          </a:endParaRPr>
        </a:p>
        <a:p>
          <a:r>
            <a:rPr lang="es-CO" sz="1100">
              <a:solidFill>
                <a:schemeClr val="dk1"/>
              </a:solidFill>
              <a:effectLst/>
              <a:latin typeface="+mn-lt"/>
              <a:ea typeface="+mn-ea"/>
              <a:cs typeface="+mn-cs"/>
            </a:rPr>
            <a:t>VarSA K 0+550 – Construcción de dados de anclaje, perfilado de talud parte baja, adecuación de vía de acceso con maquinaria, cargue de material producto de excavación, descapote y limpieza de obras de drenaje.</a:t>
          </a:r>
        </a:p>
        <a:p>
          <a:endParaRPr lang="es-CO"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CO" sz="1100">
              <a:solidFill>
                <a:schemeClr val="dk1"/>
              </a:solidFill>
              <a:effectLst/>
              <a:latin typeface="+mn-lt"/>
              <a:ea typeface="+mn-ea"/>
              <a:cs typeface="+mn-cs"/>
            </a:rPr>
            <a:t>VSS K 10+157 Disipador – Demolición de estructuras de concreto: dado de figurado y dique de cuneta.</a:t>
          </a:r>
          <a:endParaRPr lang="es-CO">
            <a:effectLst/>
          </a:endParaRPr>
        </a:p>
        <a:p>
          <a:endParaRPr lang="es-CO" sz="1100">
            <a:solidFill>
              <a:schemeClr val="dk1"/>
            </a:solidFill>
            <a:effectLst/>
            <a:latin typeface="+mn-lt"/>
            <a:ea typeface="+mn-ea"/>
            <a:cs typeface="+mn-cs"/>
          </a:endParaRPr>
        </a:p>
        <a:p>
          <a:r>
            <a:rPr lang="es-CO" sz="1100">
              <a:solidFill>
                <a:schemeClr val="dk1"/>
              </a:solidFill>
              <a:effectLst/>
              <a:latin typeface="+mn-lt"/>
              <a:ea typeface="+mn-ea"/>
              <a:cs typeface="+mn-cs"/>
            </a:rPr>
            <a:t>VSS K7+400 - K6+706 - K0+240 - Mantenimiento de vías con base estabilizada, motoniveladora y vibrocompactador.</a:t>
          </a:r>
        </a:p>
        <a:p>
          <a:endParaRPr lang="es-CO" sz="1100">
            <a:solidFill>
              <a:schemeClr val="dk1"/>
            </a:solidFill>
            <a:effectLst/>
            <a:latin typeface="+mn-lt"/>
            <a:ea typeface="+mn-ea"/>
            <a:cs typeface="+mn-cs"/>
          </a:endParaRPr>
        </a:p>
        <a:p>
          <a:r>
            <a:rPr lang="es-CO" sz="1100">
              <a:solidFill>
                <a:schemeClr val="dk1"/>
              </a:solidFill>
              <a:effectLst/>
              <a:latin typeface="+mn-lt"/>
              <a:ea typeface="+mn-ea"/>
              <a:cs typeface="+mn-cs"/>
            </a:rPr>
            <a:t>VLLS K 21+720 Depósito 8 – Fundición de solado, corte, figurado y armado acero de refuerzo de canal.</a:t>
          </a:r>
        </a:p>
        <a:p>
          <a:endParaRPr lang="es-CO" sz="1100">
            <a:solidFill>
              <a:schemeClr val="dk1"/>
            </a:solidFill>
            <a:effectLst/>
            <a:latin typeface="+mn-lt"/>
            <a:ea typeface="+mn-ea"/>
            <a:cs typeface="+mn-cs"/>
          </a:endParaRPr>
        </a:p>
        <a:p>
          <a:endParaRPr lang="es-CO" sz="1100">
            <a:solidFill>
              <a:schemeClr val="dk1"/>
            </a:solidFill>
            <a:effectLst/>
            <a:latin typeface="+mn-lt"/>
            <a:ea typeface="+mn-ea"/>
            <a:cs typeface="+mn-cs"/>
          </a:endParaRPr>
        </a:p>
        <a:p>
          <a:endParaRPr lang="es-CO" sz="1100" b="1">
            <a:solidFill>
              <a:schemeClr val="dk1"/>
            </a:solidFill>
            <a:effectLst/>
            <a:latin typeface="+mn-lt"/>
            <a:ea typeface="+mn-ea"/>
            <a:cs typeface="+mn-cs"/>
          </a:endParaRPr>
        </a:p>
      </xdr:txBody>
    </xdr:sp>
    <xdr:clientData/>
  </xdr:twoCellAnchor>
  <xdr:twoCellAnchor editAs="oneCell">
    <xdr:from>
      <xdr:col>1</xdr:col>
      <xdr:colOff>635834</xdr:colOff>
      <xdr:row>1</xdr:row>
      <xdr:rowOff>154818</xdr:rowOff>
    </xdr:from>
    <xdr:to>
      <xdr:col>3</xdr:col>
      <xdr:colOff>459195</xdr:colOff>
      <xdr:row>5</xdr:row>
      <xdr:rowOff>92518</xdr:rowOff>
    </xdr:to>
    <xdr:pic>
      <xdr:nvPicPr>
        <xdr:cNvPr id="32" name="image1.png">
          <a:extLst>
            <a:ext uri="{FF2B5EF4-FFF2-40B4-BE49-F238E27FC236}">
              <a16:creationId xmlns:a16="http://schemas.microsoft.com/office/drawing/2014/main" id="{0C68D29A-797B-4356-AFD2-67E2B0C2DB67}"/>
            </a:ext>
          </a:extLst>
        </xdr:cNvPr>
        <xdr:cNvPicPr/>
      </xdr:nvPicPr>
      <xdr:blipFill>
        <a:blip xmlns:r="http://schemas.openxmlformats.org/officeDocument/2006/relationships" r:embed="rId1" cstate="print"/>
        <a:stretch>
          <a:fillRect/>
        </a:stretch>
      </xdr:blipFill>
      <xdr:spPr>
        <a:xfrm>
          <a:off x="776152" y="304490"/>
          <a:ext cx="1712964" cy="676703"/>
        </a:xfrm>
        <a:prstGeom prst="rect">
          <a:avLst/>
        </a:prstGeom>
      </xdr:spPr>
    </xdr:pic>
    <xdr:clientData/>
  </xdr:twoCellAnchor>
  <xdr:twoCellAnchor editAs="oneCell">
    <xdr:from>
      <xdr:col>9</xdr:col>
      <xdr:colOff>87858</xdr:colOff>
      <xdr:row>2</xdr:row>
      <xdr:rowOff>32356</xdr:rowOff>
    </xdr:from>
    <xdr:to>
      <xdr:col>11</xdr:col>
      <xdr:colOff>555674</xdr:colOff>
      <xdr:row>5</xdr:row>
      <xdr:rowOff>73054</xdr:rowOff>
    </xdr:to>
    <xdr:pic>
      <xdr:nvPicPr>
        <xdr:cNvPr id="4" name="Imagen 3">
          <a:extLst>
            <a:ext uri="{FF2B5EF4-FFF2-40B4-BE49-F238E27FC236}">
              <a16:creationId xmlns:a16="http://schemas.microsoft.com/office/drawing/2014/main" id="{40D79E36-1428-4BA8-97EE-7E909671F62C}"/>
            </a:ext>
          </a:extLst>
        </xdr:cNvPr>
        <xdr:cNvPicPr>
          <a:picLocks noChangeAspect="1"/>
        </xdr:cNvPicPr>
      </xdr:nvPicPr>
      <xdr:blipFill>
        <a:blip xmlns:r="http://schemas.openxmlformats.org/officeDocument/2006/relationships" r:embed="rId2"/>
        <a:stretch>
          <a:fillRect/>
        </a:stretch>
      </xdr:blipFill>
      <xdr:spPr>
        <a:xfrm>
          <a:off x="7517358" y="384781"/>
          <a:ext cx="2429966" cy="602673"/>
        </a:xfrm>
        <a:prstGeom prst="rect">
          <a:avLst/>
        </a:prstGeom>
      </xdr:spPr>
    </xdr:pic>
    <xdr:clientData/>
  </xdr:twoCellAnchor>
  <xdr:twoCellAnchor editAs="oneCell">
    <xdr:from>
      <xdr:col>12</xdr:col>
      <xdr:colOff>102087</xdr:colOff>
      <xdr:row>3</xdr:row>
      <xdr:rowOff>9356</xdr:rowOff>
    </xdr:from>
    <xdr:to>
      <xdr:col>12</xdr:col>
      <xdr:colOff>983201</xdr:colOff>
      <xdr:row>5</xdr:row>
      <xdr:rowOff>34131</xdr:rowOff>
    </xdr:to>
    <xdr:pic>
      <xdr:nvPicPr>
        <xdr:cNvPr id="2" name="image1.jpeg">
          <a:extLst>
            <a:ext uri="{FF2B5EF4-FFF2-40B4-BE49-F238E27FC236}">
              <a16:creationId xmlns:a16="http://schemas.microsoft.com/office/drawing/2014/main" id="{32D71EA8-97F4-481F-A065-25BD1E8013DC}"/>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2038398" y="542561"/>
          <a:ext cx="881114" cy="380245"/>
        </a:xfrm>
        <a:prstGeom prst="rect">
          <a:avLst/>
        </a:prstGeom>
      </xdr:spPr>
    </xdr:pic>
    <xdr:clientData/>
  </xdr:twoCellAnchor>
  <xdr:twoCellAnchor editAs="oneCell">
    <xdr:from>
      <xdr:col>3</xdr:col>
      <xdr:colOff>896471</xdr:colOff>
      <xdr:row>40</xdr:row>
      <xdr:rowOff>19121</xdr:rowOff>
    </xdr:from>
    <xdr:to>
      <xdr:col>9</xdr:col>
      <xdr:colOff>1057525</xdr:colOff>
      <xdr:row>54</xdr:row>
      <xdr:rowOff>226577</xdr:rowOff>
    </xdr:to>
    <xdr:pic>
      <xdr:nvPicPr>
        <xdr:cNvPr id="10" name="Imagen 9">
          <a:extLst>
            <a:ext uri="{FF2B5EF4-FFF2-40B4-BE49-F238E27FC236}">
              <a16:creationId xmlns:a16="http://schemas.microsoft.com/office/drawing/2014/main" id="{9ADE21D6-E9CF-8039-46F4-B2C934BD6DB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a:ext>
          </a:extLst>
        </a:blip>
        <a:stretch>
          <a:fillRect/>
        </a:stretch>
      </xdr:blipFill>
      <xdr:spPr>
        <a:xfrm>
          <a:off x="2932005" y="6960610"/>
          <a:ext cx="6100678" cy="3101730"/>
        </a:xfrm>
        <a:prstGeom prst="rect">
          <a:avLst/>
        </a:prstGeom>
      </xdr:spPr>
    </xdr:pic>
    <xdr:clientData/>
  </xdr:twoCellAnchor>
  <xdr:twoCellAnchor>
    <xdr:from>
      <xdr:col>1</xdr:col>
      <xdr:colOff>479756</xdr:colOff>
      <xdr:row>130</xdr:row>
      <xdr:rowOff>21167</xdr:rowOff>
    </xdr:from>
    <xdr:to>
      <xdr:col>12</xdr:col>
      <xdr:colOff>198426</xdr:colOff>
      <xdr:row>133</xdr:row>
      <xdr:rowOff>67939</xdr:rowOff>
    </xdr:to>
    <xdr:sp macro="" textlink="">
      <xdr:nvSpPr>
        <xdr:cNvPr id="6" name="9 CuadroTexto">
          <a:extLst>
            <a:ext uri="{FF2B5EF4-FFF2-40B4-BE49-F238E27FC236}">
              <a16:creationId xmlns:a16="http://schemas.microsoft.com/office/drawing/2014/main" id="{A8F7C66D-47AD-45EB-86D4-D911B3EB0A4B}"/>
            </a:ext>
          </a:extLst>
        </xdr:cNvPr>
        <xdr:cNvSpPr txBox="1"/>
      </xdr:nvSpPr>
      <xdr:spPr>
        <a:xfrm>
          <a:off x="620074" y="21695487"/>
          <a:ext cx="11514663" cy="79513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ts val="1100"/>
            </a:lnSpc>
            <a:spcBef>
              <a:spcPts val="0"/>
            </a:spcBef>
            <a:spcAft>
              <a:spcPts val="0"/>
            </a:spcAft>
            <a:buClrTx/>
            <a:buSzTx/>
            <a:buFontTx/>
            <a:buNone/>
            <a:tabLst/>
            <a:defRPr/>
          </a:pPr>
          <a:r>
            <a:rPr lang="es-CO" sz="1000" b="1">
              <a:solidFill>
                <a:schemeClr val="dk1"/>
              </a:solidFill>
              <a:latin typeface="Arial" pitchFamily="34" charset="0"/>
              <a:ea typeface="+mn-ea"/>
              <a:cs typeface="Arial" pitchFamily="34" charset="0"/>
            </a:rPr>
            <a:t>OBSERVACIONES:</a:t>
          </a:r>
        </a:p>
        <a:p>
          <a:pPr marL="0" marR="0" indent="0" defTabSz="914400" eaLnBrk="1" fontAlgn="auto" latinLnBrk="0" hangingPunct="1">
            <a:lnSpc>
              <a:spcPts val="1100"/>
            </a:lnSpc>
            <a:spcBef>
              <a:spcPts val="0"/>
            </a:spcBef>
            <a:spcAft>
              <a:spcPts val="0"/>
            </a:spcAft>
            <a:buClrTx/>
            <a:buSzTx/>
            <a:buFontTx/>
            <a:buNone/>
            <a:tabLst/>
            <a:defRPr/>
          </a:pPr>
          <a:endParaRPr lang="es-CO" sz="1100" b="0" baseline="0">
            <a:solidFill>
              <a:schemeClr val="dk1"/>
            </a:solidFill>
            <a:effectLst/>
            <a:latin typeface="+mn-lt"/>
            <a:ea typeface="+mn-ea"/>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lang="es-CO" sz="1100" b="0" baseline="0">
              <a:solidFill>
                <a:schemeClr val="dk1"/>
              </a:solidFill>
              <a:effectLst/>
              <a:latin typeface="+mn-lt"/>
              <a:ea typeface="+mn-ea"/>
              <a:cs typeface="+mn-cs"/>
            </a:rPr>
            <a:t>Charlas con el personal de obra </a:t>
          </a:r>
          <a:endParaRPr lang="es-CO">
            <a:effectLst/>
          </a:endParaRPr>
        </a:p>
        <a:p>
          <a:pPr marL="0" marR="0" indent="0" defTabSz="914400" eaLnBrk="1" fontAlgn="auto" latinLnBrk="0" hangingPunct="1">
            <a:lnSpc>
              <a:spcPts val="1100"/>
            </a:lnSpc>
            <a:spcBef>
              <a:spcPts val="0"/>
            </a:spcBef>
            <a:spcAft>
              <a:spcPts val="0"/>
            </a:spcAft>
            <a:buClrTx/>
            <a:buSzTx/>
            <a:buFontTx/>
            <a:buNone/>
            <a:tabLst/>
            <a:defRPr/>
          </a:pPr>
          <a:endParaRPr lang="es-CO" sz="1100" b="0" baseline="0">
            <a:solidFill>
              <a:schemeClr val="dk1"/>
            </a:solidFill>
            <a:effectLst/>
            <a:latin typeface="+mn-lt"/>
            <a:ea typeface="+mn-ea"/>
            <a:cs typeface="+mn-cs"/>
          </a:endParaRPr>
        </a:p>
      </xdr:txBody>
    </xdr:sp>
    <xdr:clientData/>
  </xdr:twoCellAnchor>
  <xdr:oneCellAnchor>
    <xdr:from>
      <xdr:col>2</xdr:col>
      <xdr:colOff>0</xdr:colOff>
      <xdr:row>167</xdr:row>
      <xdr:rowOff>0</xdr:rowOff>
    </xdr:from>
    <xdr:ext cx="302150" cy="298408"/>
    <xdr:sp macro="" textlink="">
      <xdr:nvSpPr>
        <xdr:cNvPr id="3" name="AutoShape 27">
          <a:extLst>
            <a:ext uri="{FF2B5EF4-FFF2-40B4-BE49-F238E27FC236}">
              <a16:creationId xmlns:a16="http://schemas.microsoft.com/office/drawing/2014/main" id="{70F27301-1079-4EF0-A79A-D247442CE999}"/>
            </a:ext>
          </a:extLst>
        </xdr:cNvPr>
        <xdr:cNvSpPr>
          <a:spLocks noChangeAspect="1" noChangeArrowheads="1"/>
        </xdr:cNvSpPr>
      </xdr:nvSpPr>
      <xdr:spPr bwMode="auto">
        <a:xfrm>
          <a:off x="140318" y="35996022"/>
          <a:ext cx="302150" cy="2984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167</xdr:row>
      <xdr:rowOff>0</xdr:rowOff>
    </xdr:from>
    <xdr:ext cx="302150" cy="298408"/>
    <xdr:sp macro="" textlink="">
      <xdr:nvSpPr>
        <xdr:cNvPr id="7" name="AutoShape 27">
          <a:extLst>
            <a:ext uri="{FF2B5EF4-FFF2-40B4-BE49-F238E27FC236}">
              <a16:creationId xmlns:a16="http://schemas.microsoft.com/office/drawing/2014/main" id="{73C87925-DBFE-4082-B713-0FA827C2EFD6}"/>
            </a:ext>
          </a:extLst>
        </xdr:cNvPr>
        <xdr:cNvSpPr>
          <a:spLocks noChangeAspect="1" noChangeArrowheads="1"/>
        </xdr:cNvSpPr>
      </xdr:nvSpPr>
      <xdr:spPr bwMode="auto">
        <a:xfrm>
          <a:off x="140318" y="35996022"/>
          <a:ext cx="302150" cy="2984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167</xdr:row>
      <xdr:rowOff>0</xdr:rowOff>
    </xdr:from>
    <xdr:ext cx="302150" cy="298408"/>
    <xdr:sp macro="" textlink="">
      <xdr:nvSpPr>
        <xdr:cNvPr id="8" name="AutoShape 27">
          <a:extLst>
            <a:ext uri="{FF2B5EF4-FFF2-40B4-BE49-F238E27FC236}">
              <a16:creationId xmlns:a16="http://schemas.microsoft.com/office/drawing/2014/main" id="{9614910F-640E-48F9-9CF1-626D3F5647C8}"/>
            </a:ext>
          </a:extLst>
        </xdr:cNvPr>
        <xdr:cNvSpPr>
          <a:spLocks noChangeAspect="1" noChangeArrowheads="1"/>
        </xdr:cNvSpPr>
      </xdr:nvSpPr>
      <xdr:spPr bwMode="auto">
        <a:xfrm>
          <a:off x="140318" y="35996022"/>
          <a:ext cx="302150" cy="2984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183</xdr:row>
      <xdr:rowOff>0</xdr:rowOff>
    </xdr:from>
    <xdr:ext cx="302150" cy="298408"/>
    <xdr:sp macro="" textlink="">
      <xdr:nvSpPr>
        <xdr:cNvPr id="18" name="AutoShape 27">
          <a:extLst>
            <a:ext uri="{FF2B5EF4-FFF2-40B4-BE49-F238E27FC236}">
              <a16:creationId xmlns:a16="http://schemas.microsoft.com/office/drawing/2014/main" id="{F67CA011-48CF-42EB-94AD-D411EE7FAA8C}"/>
            </a:ext>
          </a:extLst>
        </xdr:cNvPr>
        <xdr:cNvSpPr>
          <a:spLocks noChangeAspect="1" noChangeArrowheads="1"/>
        </xdr:cNvSpPr>
      </xdr:nvSpPr>
      <xdr:spPr bwMode="auto">
        <a:xfrm>
          <a:off x="1356399" y="30486236"/>
          <a:ext cx="302150" cy="2984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183</xdr:row>
      <xdr:rowOff>0</xdr:rowOff>
    </xdr:from>
    <xdr:ext cx="302150" cy="298408"/>
    <xdr:sp macro="" textlink="">
      <xdr:nvSpPr>
        <xdr:cNvPr id="19" name="AutoShape 27">
          <a:extLst>
            <a:ext uri="{FF2B5EF4-FFF2-40B4-BE49-F238E27FC236}">
              <a16:creationId xmlns:a16="http://schemas.microsoft.com/office/drawing/2014/main" id="{7EF0BC95-7DAA-46AA-8F91-406C76651D16}"/>
            </a:ext>
          </a:extLst>
        </xdr:cNvPr>
        <xdr:cNvSpPr>
          <a:spLocks noChangeAspect="1" noChangeArrowheads="1"/>
        </xdr:cNvSpPr>
      </xdr:nvSpPr>
      <xdr:spPr bwMode="auto">
        <a:xfrm>
          <a:off x="2029921" y="30486236"/>
          <a:ext cx="302150" cy="2984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183</xdr:row>
      <xdr:rowOff>0</xdr:rowOff>
    </xdr:from>
    <xdr:ext cx="302150" cy="298408"/>
    <xdr:sp macro="" textlink="">
      <xdr:nvSpPr>
        <xdr:cNvPr id="20" name="AutoShape 27">
          <a:extLst>
            <a:ext uri="{FF2B5EF4-FFF2-40B4-BE49-F238E27FC236}">
              <a16:creationId xmlns:a16="http://schemas.microsoft.com/office/drawing/2014/main" id="{F4F0A254-C79C-4128-8D9E-59B74967884A}"/>
            </a:ext>
          </a:extLst>
        </xdr:cNvPr>
        <xdr:cNvSpPr>
          <a:spLocks noChangeAspect="1" noChangeArrowheads="1"/>
        </xdr:cNvSpPr>
      </xdr:nvSpPr>
      <xdr:spPr bwMode="auto">
        <a:xfrm>
          <a:off x="3180521" y="30486236"/>
          <a:ext cx="302150" cy="2984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215</xdr:row>
      <xdr:rowOff>0</xdr:rowOff>
    </xdr:from>
    <xdr:ext cx="302150" cy="298409"/>
    <xdr:sp macro="" textlink="">
      <xdr:nvSpPr>
        <xdr:cNvPr id="9" name="AutoShape 27">
          <a:extLst>
            <a:ext uri="{FF2B5EF4-FFF2-40B4-BE49-F238E27FC236}">
              <a16:creationId xmlns:a16="http://schemas.microsoft.com/office/drawing/2014/main" id="{D43CD26D-CB83-4111-ABE1-0E8C5BDB7D2D}"/>
            </a:ext>
          </a:extLst>
        </xdr:cNvPr>
        <xdr:cNvSpPr>
          <a:spLocks noChangeAspect="1" noChangeArrowheads="1"/>
        </xdr:cNvSpPr>
      </xdr:nvSpPr>
      <xdr:spPr bwMode="auto">
        <a:xfrm>
          <a:off x="140318" y="33807075"/>
          <a:ext cx="302150" cy="2984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215</xdr:row>
      <xdr:rowOff>0</xdr:rowOff>
    </xdr:from>
    <xdr:ext cx="302150" cy="298408"/>
    <xdr:sp macro="" textlink="">
      <xdr:nvSpPr>
        <xdr:cNvPr id="11" name="AutoShape 27">
          <a:extLst>
            <a:ext uri="{FF2B5EF4-FFF2-40B4-BE49-F238E27FC236}">
              <a16:creationId xmlns:a16="http://schemas.microsoft.com/office/drawing/2014/main" id="{6E851948-25D0-4E47-8B3C-61B76E7E8820}"/>
            </a:ext>
          </a:extLst>
        </xdr:cNvPr>
        <xdr:cNvSpPr>
          <a:spLocks noChangeAspect="1" noChangeArrowheads="1"/>
        </xdr:cNvSpPr>
      </xdr:nvSpPr>
      <xdr:spPr bwMode="auto">
        <a:xfrm>
          <a:off x="1356399" y="33807075"/>
          <a:ext cx="302150" cy="2984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215</xdr:row>
      <xdr:rowOff>0</xdr:rowOff>
    </xdr:from>
    <xdr:ext cx="302150" cy="298408"/>
    <xdr:sp macro="" textlink="">
      <xdr:nvSpPr>
        <xdr:cNvPr id="12" name="AutoShape 27">
          <a:extLst>
            <a:ext uri="{FF2B5EF4-FFF2-40B4-BE49-F238E27FC236}">
              <a16:creationId xmlns:a16="http://schemas.microsoft.com/office/drawing/2014/main" id="{FCF4704F-5B47-421A-8020-B1215E8A1017}"/>
            </a:ext>
          </a:extLst>
        </xdr:cNvPr>
        <xdr:cNvSpPr>
          <a:spLocks noChangeAspect="1" noChangeArrowheads="1"/>
        </xdr:cNvSpPr>
      </xdr:nvSpPr>
      <xdr:spPr bwMode="auto">
        <a:xfrm>
          <a:off x="2029921" y="33807075"/>
          <a:ext cx="302150" cy="2984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215</xdr:row>
      <xdr:rowOff>0</xdr:rowOff>
    </xdr:from>
    <xdr:ext cx="302150" cy="298408"/>
    <xdr:sp macro="" textlink="">
      <xdr:nvSpPr>
        <xdr:cNvPr id="13" name="AutoShape 27">
          <a:extLst>
            <a:ext uri="{FF2B5EF4-FFF2-40B4-BE49-F238E27FC236}">
              <a16:creationId xmlns:a16="http://schemas.microsoft.com/office/drawing/2014/main" id="{17DA335F-FC5A-45C1-B2A3-E898AB195B78}"/>
            </a:ext>
          </a:extLst>
        </xdr:cNvPr>
        <xdr:cNvSpPr>
          <a:spLocks noChangeAspect="1" noChangeArrowheads="1"/>
        </xdr:cNvSpPr>
      </xdr:nvSpPr>
      <xdr:spPr bwMode="auto">
        <a:xfrm>
          <a:off x="3180521" y="33807075"/>
          <a:ext cx="302150" cy="2984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215</xdr:row>
      <xdr:rowOff>0</xdr:rowOff>
    </xdr:from>
    <xdr:ext cx="302150" cy="298409"/>
    <xdr:sp macro="" textlink="">
      <xdr:nvSpPr>
        <xdr:cNvPr id="14" name="AutoShape 27">
          <a:extLst>
            <a:ext uri="{FF2B5EF4-FFF2-40B4-BE49-F238E27FC236}">
              <a16:creationId xmlns:a16="http://schemas.microsoft.com/office/drawing/2014/main" id="{049F9655-D8BE-41BA-96F0-089DE4E0A7D8}"/>
            </a:ext>
          </a:extLst>
        </xdr:cNvPr>
        <xdr:cNvSpPr>
          <a:spLocks noChangeAspect="1" noChangeArrowheads="1"/>
        </xdr:cNvSpPr>
      </xdr:nvSpPr>
      <xdr:spPr bwMode="auto">
        <a:xfrm>
          <a:off x="140318" y="37015660"/>
          <a:ext cx="302150" cy="2984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215</xdr:row>
      <xdr:rowOff>0</xdr:rowOff>
    </xdr:from>
    <xdr:ext cx="302150" cy="298408"/>
    <xdr:sp macro="" textlink="">
      <xdr:nvSpPr>
        <xdr:cNvPr id="16" name="AutoShape 27">
          <a:extLst>
            <a:ext uri="{FF2B5EF4-FFF2-40B4-BE49-F238E27FC236}">
              <a16:creationId xmlns:a16="http://schemas.microsoft.com/office/drawing/2014/main" id="{3A93208C-D697-49BF-985F-71B040F900C0}"/>
            </a:ext>
          </a:extLst>
        </xdr:cNvPr>
        <xdr:cNvSpPr>
          <a:spLocks noChangeAspect="1" noChangeArrowheads="1"/>
        </xdr:cNvSpPr>
      </xdr:nvSpPr>
      <xdr:spPr bwMode="auto">
        <a:xfrm>
          <a:off x="2029921" y="37015660"/>
          <a:ext cx="302150" cy="2984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215</xdr:row>
      <xdr:rowOff>0</xdr:rowOff>
    </xdr:from>
    <xdr:ext cx="302150" cy="298408"/>
    <xdr:sp macro="" textlink="">
      <xdr:nvSpPr>
        <xdr:cNvPr id="21" name="AutoShape 27">
          <a:extLst>
            <a:ext uri="{FF2B5EF4-FFF2-40B4-BE49-F238E27FC236}">
              <a16:creationId xmlns:a16="http://schemas.microsoft.com/office/drawing/2014/main" id="{357FD8C6-B7E9-4F23-B19D-B0ED87C425F5}"/>
            </a:ext>
          </a:extLst>
        </xdr:cNvPr>
        <xdr:cNvSpPr>
          <a:spLocks noChangeAspect="1" noChangeArrowheads="1"/>
        </xdr:cNvSpPr>
      </xdr:nvSpPr>
      <xdr:spPr bwMode="auto">
        <a:xfrm>
          <a:off x="3180521" y="37015660"/>
          <a:ext cx="302150" cy="2984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215</xdr:row>
      <xdr:rowOff>0</xdr:rowOff>
    </xdr:from>
    <xdr:ext cx="302150" cy="298409"/>
    <xdr:sp macro="" textlink="">
      <xdr:nvSpPr>
        <xdr:cNvPr id="39" name="AutoShape 27">
          <a:extLst>
            <a:ext uri="{FF2B5EF4-FFF2-40B4-BE49-F238E27FC236}">
              <a16:creationId xmlns:a16="http://schemas.microsoft.com/office/drawing/2014/main" id="{D746AC57-46E6-4F4C-A797-7D350DB5C6C8}"/>
            </a:ext>
          </a:extLst>
        </xdr:cNvPr>
        <xdr:cNvSpPr>
          <a:spLocks noChangeAspect="1" noChangeArrowheads="1"/>
        </xdr:cNvSpPr>
      </xdr:nvSpPr>
      <xdr:spPr bwMode="auto">
        <a:xfrm>
          <a:off x="140318" y="40224246"/>
          <a:ext cx="302150" cy="2984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215</xdr:row>
      <xdr:rowOff>0</xdr:rowOff>
    </xdr:from>
    <xdr:ext cx="302150" cy="298408"/>
    <xdr:sp macro="" textlink="">
      <xdr:nvSpPr>
        <xdr:cNvPr id="42" name="AutoShape 27">
          <a:extLst>
            <a:ext uri="{FF2B5EF4-FFF2-40B4-BE49-F238E27FC236}">
              <a16:creationId xmlns:a16="http://schemas.microsoft.com/office/drawing/2014/main" id="{74789855-5CB2-4C15-A818-68E3CEEE81DD}"/>
            </a:ext>
          </a:extLst>
        </xdr:cNvPr>
        <xdr:cNvSpPr>
          <a:spLocks noChangeAspect="1" noChangeArrowheads="1"/>
        </xdr:cNvSpPr>
      </xdr:nvSpPr>
      <xdr:spPr bwMode="auto">
        <a:xfrm>
          <a:off x="1356399" y="40224246"/>
          <a:ext cx="302150" cy="2984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215</xdr:row>
      <xdr:rowOff>0</xdr:rowOff>
    </xdr:from>
    <xdr:ext cx="302150" cy="298408"/>
    <xdr:sp macro="" textlink="">
      <xdr:nvSpPr>
        <xdr:cNvPr id="43" name="AutoShape 27">
          <a:extLst>
            <a:ext uri="{FF2B5EF4-FFF2-40B4-BE49-F238E27FC236}">
              <a16:creationId xmlns:a16="http://schemas.microsoft.com/office/drawing/2014/main" id="{BDE1B872-DFE3-4533-9B0C-A6641A553293}"/>
            </a:ext>
          </a:extLst>
        </xdr:cNvPr>
        <xdr:cNvSpPr>
          <a:spLocks noChangeAspect="1" noChangeArrowheads="1"/>
        </xdr:cNvSpPr>
      </xdr:nvSpPr>
      <xdr:spPr bwMode="auto">
        <a:xfrm>
          <a:off x="2029921" y="40224246"/>
          <a:ext cx="302150" cy="2984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199</xdr:row>
      <xdr:rowOff>0</xdr:rowOff>
    </xdr:from>
    <xdr:ext cx="302150" cy="298408"/>
    <xdr:sp macro="" textlink="">
      <xdr:nvSpPr>
        <xdr:cNvPr id="17" name="AutoShape 27">
          <a:extLst>
            <a:ext uri="{FF2B5EF4-FFF2-40B4-BE49-F238E27FC236}">
              <a16:creationId xmlns:a16="http://schemas.microsoft.com/office/drawing/2014/main" id="{F403DD9E-9C3B-4F33-B933-747C7A83875A}"/>
            </a:ext>
          </a:extLst>
        </xdr:cNvPr>
        <xdr:cNvSpPr>
          <a:spLocks noChangeAspect="1" noChangeArrowheads="1"/>
        </xdr:cNvSpPr>
      </xdr:nvSpPr>
      <xdr:spPr bwMode="auto">
        <a:xfrm>
          <a:off x="1303663" y="44241904"/>
          <a:ext cx="302150" cy="2984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199</xdr:row>
      <xdr:rowOff>0</xdr:rowOff>
    </xdr:from>
    <xdr:ext cx="302150" cy="298408"/>
    <xdr:sp macro="" textlink="">
      <xdr:nvSpPr>
        <xdr:cNvPr id="23" name="AutoShape 27">
          <a:extLst>
            <a:ext uri="{FF2B5EF4-FFF2-40B4-BE49-F238E27FC236}">
              <a16:creationId xmlns:a16="http://schemas.microsoft.com/office/drawing/2014/main" id="{318B3236-2DE8-47DC-A153-2345C8AD1A3D}"/>
            </a:ext>
          </a:extLst>
        </xdr:cNvPr>
        <xdr:cNvSpPr>
          <a:spLocks noChangeAspect="1" noChangeArrowheads="1"/>
        </xdr:cNvSpPr>
      </xdr:nvSpPr>
      <xdr:spPr bwMode="auto">
        <a:xfrm>
          <a:off x="1955494" y="44241904"/>
          <a:ext cx="302150" cy="2984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199</xdr:row>
      <xdr:rowOff>0</xdr:rowOff>
    </xdr:from>
    <xdr:ext cx="302150" cy="298408"/>
    <xdr:sp macro="" textlink="">
      <xdr:nvSpPr>
        <xdr:cNvPr id="24" name="AutoShape 27">
          <a:extLst>
            <a:ext uri="{FF2B5EF4-FFF2-40B4-BE49-F238E27FC236}">
              <a16:creationId xmlns:a16="http://schemas.microsoft.com/office/drawing/2014/main" id="{EC94E1A3-AA77-4C73-9E4B-1FAE2EF79A47}"/>
            </a:ext>
          </a:extLst>
        </xdr:cNvPr>
        <xdr:cNvSpPr>
          <a:spLocks noChangeAspect="1" noChangeArrowheads="1"/>
        </xdr:cNvSpPr>
      </xdr:nvSpPr>
      <xdr:spPr bwMode="auto">
        <a:xfrm>
          <a:off x="3057181" y="44241904"/>
          <a:ext cx="302150" cy="2984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xdr:col>
      <xdr:colOff>17450</xdr:colOff>
      <xdr:row>137</xdr:row>
      <xdr:rowOff>40717</xdr:rowOff>
    </xdr:from>
    <xdr:to>
      <xdr:col>7</xdr:col>
      <xdr:colOff>747423</xdr:colOff>
      <xdr:row>148</xdr:row>
      <xdr:rowOff>396240</xdr:rowOff>
    </xdr:to>
    <xdr:sp macro="" textlink="">
      <xdr:nvSpPr>
        <xdr:cNvPr id="27" name="CuadroTexto 26">
          <a:extLst>
            <a:ext uri="{FF2B5EF4-FFF2-40B4-BE49-F238E27FC236}">
              <a16:creationId xmlns:a16="http://schemas.microsoft.com/office/drawing/2014/main" id="{7AC3E615-FBAD-4BE1-99EC-91B16DBFBD33}"/>
            </a:ext>
          </a:extLst>
        </xdr:cNvPr>
        <xdr:cNvSpPr txBox="1"/>
      </xdr:nvSpPr>
      <xdr:spPr>
        <a:xfrm>
          <a:off x="160573" y="22924571"/>
          <a:ext cx="6605987" cy="49990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numCol="2" rtlCol="0" anchor="t"/>
        <a:lstStyle/>
        <a:p>
          <a:pPr lvl="0"/>
          <a:r>
            <a:rPr lang="es-CO" sz="1100" b="1">
              <a:solidFill>
                <a:schemeClr val="dk1"/>
              </a:solidFill>
              <a:effectLst/>
              <a:latin typeface="+mn-lt"/>
              <a:ea typeface="+mn-ea"/>
              <a:cs typeface="+mn-cs"/>
            </a:rPr>
            <a:t>Actividades Generales:</a:t>
          </a:r>
          <a:br>
            <a:rPr lang="es-CO" sz="1100" b="1">
              <a:solidFill>
                <a:schemeClr val="dk1"/>
              </a:solidFill>
              <a:effectLst/>
              <a:latin typeface="+mn-lt"/>
              <a:ea typeface="+mn-ea"/>
              <a:cs typeface="+mn-cs"/>
            </a:rPr>
          </a:br>
          <a:endParaRPr lang="es-CO" sz="1100" b="1">
            <a:solidFill>
              <a:schemeClr val="dk1"/>
            </a:solidFill>
            <a:effectLst/>
            <a:latin typeface="+mn-lt"/>
            <a:ea typeface="+mn-ea"/>
            <a:cs typeface="+mn-cs"/>
          </a:endParaRPr>
        </a:p>
        <a:p>
          <a:r>
            <a:rPr lang="es-CO" sz="1100">
              <a:solidFill>
                <a:schemeClr val="dk1"/>
              </a:solidFill>
              <a:effectLst/>
              <a:latin typeface="+mn-lt"/>
              <a:ea typeface="+mn-ea"/>
              <a:cs typeface="+mn-cs"/>
            </a:rPr>
            <a:t>VVP K 6+900 Sector chirí – Mantenimiento y mejoramiento de punto crítico con base granular estabilizada con cemento.</a:t>
          </a:r>
        </a:p>
        <a:p>
          <a:endParaRPr lang="es-CO" sz="1100">
            <a:solidFill>
              <a:schemeClr val="dk1"/>
            </a:solidFill>
            <a:effectLst/>
            <a:latin typeface="+mn-lt"/>
            <a:ea typeface="+mn-ea"/>
            <a:cs typeface="+mn-cs"/>
          </a:endParaRPr>
        </a:p>
        <a:p>
          <a:r>
            <a:rPr lang="es-CO" sz="1100">
              <a:solidFill>
                <a:schemeClr val="dk1"/>
              </a:solidFill>
              <a:effectLst/>
              <a:latin typeface="+mn-lt"/>
              <a:ea typeface="+mn-ea"/>
              <a:cs typeface="+mn-cs"/>
            </a:rPr>
            <a:t>VIPHI Ticuitá – Mantenimiento de vías internas con motoniveladora y vibrocompactador.</a:t>
          </a:r>
        </a:p>
        <a:p>
          <a:endParaRPr lang="es-CO" sz="1100">
            <a:solidFill>
              <a:schemeClr val="dk1"/>
            </a:solidFill>
            <a:effectLst/>
            <a:latin typeface="+mn-lt"/>
            <a:ea typeface="+mn-ea"/>
            <a:cs typeface="+mn-cs"/>
          </a:endParaRPr>
        </a:p>
        <a:p>
          <a:r>
            <a:rPr lang="es-CO" sz="1100">
              <a:solidFill>
                <a:schemeClr val="dk1"/>
              </a:solidFill>
              <a:effectLst/>
              <a:latin typeface="+mn-lt"/>
              <a:ea typeface="+mn-ea"/>
              <a:cs typeface="+mn-cs"/>
            </a:rPr>
            <a:t>VVP K 4+500 Box Culvert – Corte, figurado, armado de acero y fundida de muros, placa superior y aletas de tramo 2.</a:t>
          </a:r>
        </a:p>
        <a:p>
          <a:endParaRPr lang="es-CO" sz="1100">
            <a:solidFill>
              <a:schemeClr val="dk1"/>
            </a:solidFill>
            <a:effectLst/>
            <a:latin typeface="+mn-lt"/>
            <a:ea typeface="+mn-ea"/>
            <a:cs typeface="+mn-cs"/>
          </a:endParaRPr>
        </a:p>
        <a:p>
          <a:r>
            <a:rPr lang="es-CO" sz="1100">
              <a:solidFill>
                <a:schemeClr val="dk1"/>
              </a:solidFill>
              <a:effectLst/>
              <a:latin typeface="+mn-lt"/>
              <a:ea typeface="+mn-ea"/>
              <a:cs typeface="+mn-cs"/>
            </a:rPr>
            <a:t>VVP K 4+000 Depósito La Cumbre – Fundición de concreto champeado en paredes del canal de descole de 25 metros; llenos de concreto en empozamientos de la cuneta 670.</a:t>
          </a:r>
        </a:p>
        <a:p>
          <a:endParaRPr lang="es-CO" sz="1100">
            <a:solidFill>
              <a:schemeClr val="dk1"/>
            </a:solidFill>
            <a:effectLst/>
            <a:latin typeface="+mn-lt"/>
            <a:ea typeface="+mn-ea"/>
            <a:cs typeface="+mn-cs"/>
          </a:endParaRPr>
        </a:p>
        <a:p>
          <a:r>
            <a:rPr lang="es-CO" sz="1100">
              <a:solidFill>
                <a:schemeClr val="dk1"/>
              </a:solidFill>
              <a:effectLst/>
              <a:latin typeface="+mn-lt"/>
              <a:ea typeface="+mn-ea"/>
              <a:cs typeface="+mn-cs"/>
            </a:rPr>
            <a:t>VVP K 3 K 4– Remoción de derrumbes</a:t>
          </a:r>
        </a:p>
        <a:p>
          <a:endParaRPr lang="es-CO" sz="1100">
            <a:solidFill>
              <a:schemeClr val="dk1"/>
            </a:solidFill>
            <a:effectLst/>
            <a:latin typeface="+mn-lt"/>
            <a:ea typeface="+mn-ea"/>
            <a:cs typeface="+mn-cs"/>
          </a:endParaRPr>
        </a:p>
        <a:p>
          <a:r>
            <a:rPr lang="es-CO" sz="1100">
              <a:solidFill>
                <a:schemeClr val="dk1"/>
              </a:solidFill>
              <a:effectLst/>
              <a:latin typeface="+mn-lt"/>
              <a:ea typeface="+mn-ea"/>
              <a:cs typeface="+mn-cs"/>
            </a:rPr>
            <a:t>VSV K 24+150 Depósito La Uriaga – Fundición de muros tramo 6; corte, figurado y armado de acero y fundición de muros tramo 6, losa tramo 7 y construcción de cunetas en suelo cemento berma 463 sur. </a:t>
          </a:r>
        </a:p>
        <a:p>
          <a:endParaRPr lang="es-CO" sz="1100">
            <a:solidFill>
              <a:schemeClr val="dk1"/>
            </a:solidFill>
            <a:effectLst/>
            <a:latin typeface="+mn-lt"/>
            <a:ea typeface="+mn-ea"/>
            <a:cs typeface="+mn-cs"/>
          </a:endParaRPr>
        </a:p>
        <a:p>
          <a:r>
            <a:rPr lang="es-CO" sz="1100">
              <a:solidFill>
                <a:schemeClr val="dk1"/>
              </a:solidFill>
              <a:effectLst/>
              <a:latin typeface="+mn-lt"/>
              <a:ea typeface="+mn-ea"/>
              <a:cs typeface="+mn-cs"/>
            </a:rPr>
            <a:t>VSV K 12+921, K 6+397, K 5+897 – Limpieza de encole de alcantarillas con pajarita.</a:t>
          </a:r>
        </a:p>
        <a:p>
          <a:endParaRPr lang="es-CO" sz="1100">
            <a:solidFill>
              <a:schemeClr val="dk1"/>
            </a:solidFill>
            <a:effectLst/>
            <a:latin typeface="+mn-lt"/>
            <a:ea typeface="+mn-ea"/>
            <a:cs typeface="+mn-cs"/>
          </a:endParaRPr>
        </a:p>
        <a:p>
          <a:endParaRPr lang="es-CO" sz="1100">
            <a:solidFill>
              <a:schemeClr val="dk1"/>
            </a:solidFill>
            <a:effectLst/>
            <a:latin typeface="+mn-lt"/>
            <a:ea typeface="+mn-ea"/>
            <a:cs typeface="+mn-cs"/>
          </a:endParaRPr>
        </a:p>
        <a:p>
          <a:endParaRPr lang="es-CO" sz="1100">
            <a:solidFill>
              <a:schemeClr val="dk1"/>
            </a:solidFill>
            <a:effectLst/>
            <a:latin typeface="+mn-lt"/>
            <a:ea typeface="+mn-ea"/>
            <a:cs typeface="+mn-cs"/>
          </a:endParaRPr>
        </a:p>
        <a:p>
          <a:r>
            <a:rPr lang="es-CO" sz="1100">
              <a:solidFill>
                <a:schemeClr val="dk1"/>
              </a:solidFill>
              <a:effectLst/>
              <a:latin typeface="+mn-lt"/>
              <a:ea typeface="+mn-ea"/>
              <a:cs typeface="+mn-cs"/>
            </a:rPr>
            <a:t>VarSA K 0+550 – Perforación e instalación de drenes fila 6; fundición de dados de anclaje; toma de núcleos de concreto lanzado para ensayos de laboratorio y limpieza de lodos del canal con minicargador.</a:t>
          </a:r>
        </a:p>
        <a:p>
          <a:endParaRPr lang="es-CO" sz="1100">
            <a:solidFill>
              <a:schemeClr val="dk1"/>
            </a:solidFill>
            <a:effectLst/>
            <a:latin typeface="+mn-lt"/>
            <a:ea typeface="+mn-ea"/>
            <a:cs typeface="+mn-cs"/>
          </a:endParaRPr>
        </a:p>
        <a:p>
          <a:r>
            <a:rPr lang="es-CO" sz="1100">
              <a:solidFill>
                <a:schemeClr val="dk1"/>
              </a:solidFill>
              <a:effectLst/>
              <a:latin typeface="+mn-lt"/>
              <a:ea typeface="+mn-ea"/>
              <a:cs typeface="+mn-cs"/>
            </a:rPr>
            <a:t>VSS K 10+157 Disipador – Demolición de estructuras de concreto: dado de figurado y dique de cuneta.</a:t>
          </a:r>
        </a:p>
        <a:p>
          <a:endParaRPr lang="es-CO" sz="1100">
            <a:solidFill>
              <a:schemeClr val="dk1"/>
            </a:solidFill>
            <a:effectLst/>
            <a:latin typeface="+mn-lt"/>
            <a:ea typeface="+mn-ea"/>
            <a:cs typeface="+mn-cs"/>
          </a:endParaRPr>
        </a:p>
        <a:p>
          <a:r>
            <a:rPr lang="pt-PT" sz="1100">
              <a:solidFill>
                <a:schemeClr val="dk1"/>
              </a:solidFill>
              <a:effectLst/>
              <a:latin typeface="+mn-lt"/>
              <a:ea typeface="+mn-ea"/>
              <a:cs typeface="+mn-cs"/>
            </a:rPr>
            <a:t>VLLS VSS VVC- Repique de árbol</a:t>
          </a:r>
        </a:p>
        <a:p>
          <a:endParaRPr lang="es-CO" sz="1100">
            <a:solidFill>
              <a:schemeClr val="dk1"/>
            </a:solidFill>
            <a:effectLst/>
            <a:latin typeface="+mn-lt"/>
            <a:ea typeface="+mn-ea"/>
            <a:cs typeface="+mn-cs"/>
          </a:endParaRPr>
        </a:p>
        <a:p>
          <a:r>
            <a:rPr lang="es-CO" sz="1100">
              <a:solidFill>
                <a:schemeClr val="dk1"/>
              </a:solidFill>
              <a:effectLst/>
              <a:latin typeface="+mn-lt"/>
              <a:ea typeface="+mn-ea"/>
              <a:cs typeface="+mn-cs"/>
            </a:rPr>
            <a:t>VLLS K 21+720 Depósito 8 – Excavación y replanteo de canal con retroexcavadora; corte y figurado de acero; conformación de filtro para fundida de solado. </a:t>
          </a:r>
        </a:p>
        <a:p>
          <a:pPr lvl="0"/>
          <a:endParaRPr lang="es-CO" sz="1100" b="1">
            <a:solidFill>
              <a:schemeClr val="dk1"/>
            </a:solidFill>
            <a:effectLst/>
            <a:latin typeface="+mn-lt"/>
            <a:ea typeface="+mn-ea"/>
            <a:cs typeface="+mn-cs"/>
          </a:endParaRPr>
        </a:p>
      </xdr:txBody>
    </xdr:sp>
    <xdr:clientData/>
  </xdr:twoCellAnchor>
  <xdr:twoCellAnchor editAs="oneCell">
    <xdr:from>
      <xdr:col>16</xdr:col>
      <xdr:colOff>0</xdr:colOff>
      <xdr:row>63</xdr:row>
      <xdr:rowOff>0</xdr:rowOff>
    </xdr:from>
    <xdr:to>
      <xdr:col>16</xdr:col>
      <xdr:colOff>304800</xdr:colOff>
      <xdr:row>64</xdr:row>
      <xdr:rowOff>114300</xdr:rowOff>
    </xdr:to>
    <xdr:sp macro="" textlink="">
      <xdr:nvSpPr>
        <xdr:cNvPr id="1025" name="AutoShape 1">
          <a:extLst>
            <a:ext uri="{FF2B5EF4-FFF2-40B4-BE49-F238E27FC236}">
              <a16:creationId xmlns:a16="http://schemas.microsoft.com/office/drawing/2014/main" id="{4E315FD4-7685-5436-401C-84F6ED164D92}"/>
            </a:ext>
          </a:extLst>
        </xdr:cNvPr>
        <xdr:cNvSpPr>
          <a:spLocks noChangeAspect="1" noChangeArrowheads="1"/>
        </xdr:cNvSpPr>
      </xdr:nvSpPr>
      <xdr:spPr bwMode="auto">
        <a:xfrm>
          <a:off x="12782550" y="12334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xdr:col>
      <xdr:colOff>0</xdr:colOff>
      <xdr:row>215</xdr:row>
      <xdr:rowOff>0</xdr:rowOff>
    </xdr:from>
    <xdr:ext cx="302150" cy="298409"/>
    <xdr:sp macro="" textlink="">
      <xdr:nvSpPr>
        <xdr:cNvPr id="56" name="AutoShape 27">
          <a:extLst>
            <a:ext uri="{FF2B5EF4-FFF2-40B4-BE49-F238E27FC236}">
              <a16:creationId xmlns:a16="http://schemas.microsoft.com/office/drawing/2014/main" id="{395FFC2A-F137-4BEB-BAEB-2CAC91012F20}"/>
            </a:ext>
          </a:extLst>
        </xdr:cNvPr>
        <xdr:cNvSpPr>
          <a:spLocks noChangeAspect="1" noChangeArrowheads="1"/>
        </xdr:cNvSpPr>
      </xdr:nvSpPr>
      <xdr:spPr bwMode="auto">
        <a:xfrm>
          <a:off x="143123" y="42189621"/>
          <a:ext cx="302150" cy="2984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215</xdr:row>
      <xdr:rowOff>0</xdr:rowOff>
    </xdr:from>
    <xdr:ext cx="302150" cy="298408"/>
    <xdr:sp macro="" textlink="">
      <xdr:nvSpPr>
        <xdr:cNvPr id="57" name="AutoShape 27">
          <a:extLst>
            <a:ext uri="{FF2B5EF4-FFF2-40B4-BE49-F238E27FC236}">
              <a16:creationId xmlns:a16="http://schemas.microsoft.com/office/drawing/2014/main" id="{1155A881-70BA-4376-904E-45051BB3628C}"/>
            </a:ext>
          </a:extLst>
        </xdr:cNvPr>
        <xdr:cNvSpPr>
          <a:spLocks noChangeAspect="1" noChangeArrowheads="1"/>
        </xdr:cNvSpPr>
      </xdr:nvSpPr>
      <xdr:spPr bwMode="auto">
        <a:xfrm>
          <a:off x="1359673" y="42189621"/>
          <a:ext cx="302150" cy="2984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215</xdr:row>
      <xdr:rowOff>0</xdr:rowOff>
    </xdr:from>
    <xdr:ext cx="302150" cy="298408"/>
    <xdr:sp macro="" textlink="">
      <xdr:nvSpPr>
        <xdr:cNvPr id="58" name="AutoShape 27">
          <a:extLst>
            <a:ext uri="{FF2B5EF4-FFF2-40B4-BE49-F238E27FC236}">
              <a16:creationId xmlns:a16="http://schemas.microsoft.com/office/drawing/2014/main" id="{382F41E7-22B5-490D-AA9D-AA67B1FF3FFF}"/>
            </a:ext>
          </a:extLst>
        </xdr:cNvPr>
        <xdr:cNvSpPr>
          <a:spLocks noChangeAspect="1" noChangeArrowheads="1"/>
        </xdr:cNvSpPr>
      </xdr:nvSpPr>
      <xdr:spPr bwMode="auto">
        <a:xfrm>
          <a:off x="2035534" y="42189621"/>
          <a:ext cx="302150" cy="2984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215</xdr:row>
      <xdr:rowOff>0</xdr:rowOff>
    </xdr:from>
    <xdr:ext cx="302150" cy="298408"/>
    <xdr:sp macro="" textlink="">
      <xdr:nvSpPr>
        <xdr:cNvPr id="59" name="AutoShape 27">
          <a:extLst>
            <a:ext uri="{FF2B5EF4-FFF2-40B4-BE49-F238E27FC236}">
              <a16:creationId xmlns:a16="http://schemas.microsoft.com/office/drawing/2014/main" id="{C8947297-6D2D-4E83-A5DD-A53984CAAEAD}"/>
            </a:ext>
          </a:extLst>
        </xdr:cNvPr>
        <xdr:cNvSpPr>
          <a:spLocks noChangeAspect="1" noChangeArrowheads="1"/>
        </xdr:cNvSpPr>
      </xdr:nvSpPr>
      <xdr:spPr bwMode="auto">
        <a:xfrm>
          <a:off x="3188473" y="42189621"/>
          <a:ext cx="302150" cy="2984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215</xdr:row>
      <xdr:rowOff>0</xdr:rowOff>
    </xdr:from>
    <xdr:ext cx="302150" cy="298408"/>
    <xdr:sp macro="" textlink="">
      <xdr:nvSpPr>
        <xdr:cNvPr id="1029" name="AutoShape 27">
          <a:extLst>
            <a:ext uri="{FF2B5EF4-FFF2-40B4-BE49-F238E27FC236}">
              <a16:creationId xmlns:a16="http://schemas.microsoft.com/office/drawing/2014/main" id="{7F4A550C-C23C-4EED-92E2-D1A04036946C}"/>
            </a:ext>
          </a:extLst>
        </xdr:cNvPr>
        <xdr:cNvSpPr>
          <a:spLocks noChangeAspect="1" noChangeArrowheads="1"/>
        </xdr:cNvSpPr>
      </xdr:nvSpPr>
      <xdr:spPr bwMode="auto">
        <a:xfrm>
          <a:off x="1359673" y="45449656"/>
          <a:ext cx="302150" cy="2984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215</xdr:row>
      <xdr:rowOff>0</xdr:rowOff>
    </xdr:from>
    <xdr:ext cx="302150" cy="298408"/>
    <xdr:sp macro="" textlink="">
      <xdr:nvSpPr>
        <xdr:cNvPr id="1030" name="AutoShape 27">
          <a:extLst>
            <a:ext uri="{FF2B5EF4-FFF2-40B4-BE49-F238E27FC236}">
              <a16:creationId xmlns:a16="http://schemas.microsoft.com/office/drawing/2014/main" id="{29ABAC1B-B969-4D79-8300-D6A88D6562EE}"/>
            </a:ext>
          </a:extLst>
        </xdr:cNvPr>
        <xdr:cNvSpPr>
          <a:spLocks noChangeAspect="1" noChangeArrowheads="1"/>
        </xdr:cNvSpPr>
      </xdr:nvSpPr>
      <xdr:spPr bwMode="auto">
        <a:xfrm>
          <a:off x="2035534" y="45449656"/>
          <a:ext cx="302150" cy="2984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215</xdr:row>
      <xdr:rowOff>0</xdr:rowOff>
    </xdr:from>
    <xdr:ext cx="302150" cy="298408"/>
    <xdr:sp macro="" textlink="">
      <xdr:nvSpPr>
        <xdr:cNvPr id="1031" name="AutoShape 27">
          <a:extLst>
            <a:ext uri="{FF2B5EF4-FFF2-40B4-BE49-F238E27FC236}">
              <a16:creationId xmlns:a16="http://schemas.microsoft.com/office/drawing/2014/main" id="{5D334DC1-1A48-4FEA-AD7E-BDB259E741DA}"/>
            </a:ext>
          </a:extLst>
        </xdr:cNvPr>
        <xdr:cNvSpPr>
          <a:spLocks noChangeAspect="1" noChangeArrowheads="1"/>
        </xdr:cNvSpPr>
      </xdr:nvSpPr>
      <xdr:spPr bwMode="auto">
        <a:xfrm>
          <a:off x="3188473" y="45449656"/>
          <a:ext cx="302150" cy="2984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xdr:col>
      <xdr:colOff>479756</xdr:colOff>
      <xdr:row>130</xdr:row>
      <xdr:rowOff>21167</xdr:rowOff>
    </xdr:from>
    <xdr:to>
      <xdr:col>12</xdr:col>
      <xdr:colOff>198426</xdr:colOff>
      <xdr:row>133</xdr:row>
      <xdr:rowOff>67939</xdr:rowOff>
    </xdr:to>
    <xdr:sp macro="" textlink="">
      <xdr:nvSpPr>
        <xdr:cNvPr id="1040" name="9 CuadroTexto">
          <a:extLst>
            <a:ext uri="{FF2B5EF4-FFF2-40B4-BE49-F238E27FC236}">
              <a16:creationId xmlns:a16="http://schemas.microsoft.com/office/drawing/2014/main" id="{09B58119-35D4-4313-8A30-791CBBB1A1AB}"/>
            </a:ext>
          </a:extLst>
        </xdr:cNvPr>
        <xdr:cNvSpPr txBox="1"/>
      </xdr:nvSpPr>
      <xdr:spPr>
        <a:xfrm>
          <a:off x="622879" y="25815198"/>
          <a:ext cx="10381370" cy="595412"/>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ts val="1100"/>
            </a:lnSpc>
            <a:spcBef>
              <a:spcPts val="0"/>
            </a:spcBef>
            <a:spcAft>
              <a:spcPts val="0"/>
            </a:spcAft>
            <a:buClrTx/>
            <a:buSzTx/>
            <a:buFontTx/>
            <a:buNone/>
            <a:tabLst/>
            <a:defRPr/>
          </a:pPr>
          <a:r>
            <a:rPr lang="es-CO" sz="1000" b="1">
              <a:solidFill>
                <a:schemeClr val="dk1"/>
              </a:solidFill>
              <a:latin typeface="Arial" pitchFamily="34" charset="0"/>
              <a:ea typeface="+mn-ea"/>
              <a:cs typeface="Arial" pitchFamily="34" charset="0"/>
            </a:rPr>
            <a:t>OBSERVACIONES:</a:t>
          </a:r>
        </a:p>
        <a:p>
          <a:pPr marL="0" marR="0" indent="0" defTabSz="914400" eaLnBrk="1" fontAlgn="auto" latinLnBrk="0" hangingPunct="1">
            <a:lnSpc>
              <a:spcPts val="1100"/>
            </a:lnSpc>
            <a:spcBef>
              <a:spcPts val="0"/>
            </a:spcBef>
            <a:spcAft>
              <a:spcPts val="0"/>
            </a:spcAft>
            <a:buClrTx/>
            <a:buSzTx/>
            <a:buFontTx/>
            <a:buNone/>
            <a:tabLst/>
            <a:defRPr/>
          </a:pPr>
          <a:endParaRPr lang="es-CO" sz="1100" b="0" baseline="0">
            <a:solidFill>
              <a:schemeClr val="dk1"/>
            </a:solidFill>
            <a:effectLst/>
            <a:latin typeface="+mn-lt"/>
            <a:ea typeface="+mn-ea"/>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lang="es-CO" sz="1100" b="0" baseline="0">
              <a:solidFill>
                <a:schemeClr val="dk1"/>
              </a:solidFill>
              <a:effectLst/>
              <a:latin typeface="+mn-lt"/>
              <a:ea typeface="+mn-ea"/>
              <a:cs typeface="+mn-cs"/>
            </a:rPr>
            <a:t>Charlas con el personal de obra, Actualización carteleras informativas y socioambientales, se realizo reunión final de obra municipio Ituango, </a:t>
          </a:r>
        </a:p>
      </xdr:txBody>
    </xdr:sp>
    <xdr:clientData/>
  </xdr:twoCellAnchor>
  <xdr:twoCellAnchor>
    <xdr:from>
      <xdr:col>1</xdr:col>
      <xdr:colOff>185600</xdr:colOff>
      <xdr:row>117</xdr:row>
      <xdr:rowOff>108857</xdr:rowOff>
    </xdr:from>
    <xdr:to>
      <xdr:col>12</xdr:col>
      <xdr:colOff>1317170</xdr:colOff>
      <xdr:row>120</xdr:row>
      <xdr:rowOff>43542</xdr:rowOff>
    </xdr:to>
    <xdr:sp macro="" textlink="">
      <xdr:nvSpPr>
        <xdr:cNvPr id="1041" name="6 CuadroTexto">
          <a:extLst>
            <a:ext uri="{FF2B5EF4-FFF2-40B4-BE49-F238E27FC236}">
              <a16:creationId xmlns:a16="http://schemas.microsoft.com/office/drawing/2014/main" id="{E07C117B-DD7D-4249-8FD8-3C4CAD988BE1}"/>
            </a:ext>
          </a:extLst>
        </xdr:cNvPr>
        <xdr:cNvSpPr txBox="1"/>
      </xdr:nvSpPr>
      <xdr:spPr>
        <a:xfrm>
          <a:off x="328723" y="19812189"/>
          <a:ext cx="11571633" cy="4833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CO" sz="1050" b="1">
              <a:solidFill>
                <a:schemeClr val="dk1"/>
              </a:solidFill>
              <a:effectLst/>
              <a:latin typeface="Arial" pitchFamily="34" charset="0"/>
              <a:ea typeface="+mn-ea"/>
              <a:cs typeface="Arial" pitchFamily="34" charset="0"/>
            </a:rPr>
            <a:t>OBSERVACIONES:</a:t>
          </a:r>
        </a:p>
        <a:p>
          <a:endParaRPr lang="es-CO" sz="1050" b="1">
            <a:solidFill>
              <a:schemeClr val="dk1"/>
            </a:solidFill>
            <a:effectLst/>
            <a:latin typeface="Arial" pitchFamily="34" charset="0"/>
            <a:ea typeface="+mn-ea"/>
            <a:cs typeface="Arial" pitchFamily="34" charset="0"/>
          </a:endParaRPr>
        </a:p>
        <a:p>
          <a:endParaRPr lang="es-CO" sz="1050">
            <a:effectLst/>
            <a:latin typeface="Arial" pitchFamily="34" charset="0"/>
            <a:cs typeface="Arial" pitchFamily="34" charset="0"/>
          </a:endParaRPr>
        </a:p>
      </xdr:txBody>
    </xdr:sp>
    <xdr:clientData/>
  </xdr:twoCellAnchor>
  <xdr:twoCellAnchor>
    <xdr:from>
      <xdr:col>1</xdr:col>
      <xdr:colOff>185600</xdr:colOff>
      <xdr:row>117</xdr:row>
      <xdr:rowOff>108857</xdr:rowOff>
    </xdr:from>
    <xdr:to>
      <xdr:col>12</xdr:col>
      <xdr:colOff>1317170</xdr:colOff>
      <xdr:row>120</xdr:row>
      <xdr:rowOff>43542</xdr:rowOff>
    </xdr:to>
    <xdr:sp macro="" textlink="">
      <xdr:nvSpPr>
        <xdr:cNvPr id="1042" name="6 CuadroTexto">
          <a:extLst>
            <a:ext uri="{FF2B5EF4-FFF2-40B4-BE49-F238E27FC236}">
              <a16:creationId xmlns:a16="http://schemas.microsoft.com/office/drawing/2014/main" id="{98956E92-33F2-4D40-B851-3C93C926DD2C}"/>
            </a:ext>
          </a:extLst>
        </xdr:cNvPr>
        <xdr:cNvSpPr txBox="1"/>
      </xdr:nvSpPr>
      <xdr:spPr>
        <a:xfrm>
          <a:off x="328723" y="19812189"/>
          <a:ext cx="11571633" cy="4833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CO" sz="1050" b="1">
              <a:solidFill>
                <a:schemeClr val="dk1"/>
              </a:solidFill>
              <a:effectLst/>
              <a:latin typeface="Arial" pitchFamily="34" charset="0"/>
              <a:ea typeface="+mn-ea"/>
              <a:cs typeface="Arial" pitchFamily="34" charset="0"/>
            </a:rPr>
            <a:t>OBSERVACIONES: </a:t>
          </a:r>
          <a:r>
            <a:rPr lang="es-CO" sz="1100" b="0" baseline="0">
              <a:solidFill>
                <a:schemeClr val="dk1"/>
              </a:solidFill>
              <a:effectLst/>
              <a:latin typeface="+mn-lt"/>
              <a:ea typeface="+mn-ea"/>
              <a:cs typeface="+mn-cs"/>
            </a:rPr>
            <a:t>N/A</a:t>
          </a:r>
          <a:endParaRPr lang="es-CO" sz="1050" b="1">
            <a:solidFill>
              <a:schemeClr val="dk1"/>
            </a:solidFill>
            <a:effectLst/>
            <a:latin typeface="Arial" pitchFamily="34" charset="0"/>
            <a:ea typeface="+mn-ea"/>
            <a:cs typeface="Arial" pitchFamily="34" charset="0"/>
          </a:endParaRPr>
        </a:p>
        <a:p>
          <a:endParaRPr lang="es-CO" sz="1050" b="1">
            <a:solidFill>
              <a:schemeClr val="dk1"/>
            </a:solidFill>
            <a:effectLst/>
            <a:latin typeface="Arial" pitchFamily="34" charset="0"/>
            <a:ea typeface="+mn-ea"/>
            <a:cs typeface="Arial" pitchFamily="34" charset="0"/>
          </a:endParaRPr>
        </a:p>
        <a:p>
          <a:endParaRPr lang="es-CO" sz="1050">
            <a:effectLst/>
            <a:latin typeface="Arial" pitchFamily="34" charset="0"/>
            <a:cs typeface="Arial" pitchFamily="34" charset="0"/>
          </a:endParaRPr>
        </a:p>
      </xdr:txBody>
    </xdr:sp>
    <xdr:clientData/>
  </xdr:twoCellAnchor>
  <xdr:twoCellAnchor>
    <xdr:from>
      <xdr:col>1</xdr:col>
      <xdr:colOff>185600</xdr:colOff>
      <xdr:row>117</xdr:row>
      <xdr:rowOff>108857</xdr:rowOff>
    </xdr:from>
    <xdr:to>
      <xdr:col>12</xdr:col>
      <xdr:colOff>1317170</xdr:colOff>
      <xdr:row>120</xdr:row>
      <xdr:rowOff>43542</xdr:rowOff>
    </xdr:to>
    <xdr:sp macro="" textlink="">
      <xdr:nvSpPr>
        <xdr:cNvPr id="15" name="6 CuadroTexto">
          <a:extLst>
            <a:ext uri="{FF2B5EF4-FFF2-40B4-BE49-F238E27FC236}">
              <a16:creationId xmlns:a16="http://schemas.microsoft.com/office/drawing/2014/main" id="{732C8FE2-3391-4475-AA2A-4DA98C340B7A}"/>
            </a:ext>
          </a:extLst>
        </xdr:cNvPr>
        <xdr:cNvSpPr txBox="1"/>
      </xdr:nvSpPr>
      <xdr:spPr>
        <a:xfrm>
          <a:off x="328723" y="23803744"/>
          <a:ext cx="11571633" cy="4833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CO" sz="1050" b="1">
              <a:solidFill>
                <a:schemeClr val="dk1"/>
              </a:solidFill>
              <a:effectLst/>
              <a:latin typeface="Arial" pitchFamily="34" charset="0"/>
              <a:ea typeface="+mn-ea"/>
              <a:cs typeface="Arial" pitchFamily="34" charset="0"/>
            </a:rPr>
            <a:t>OBSERVACIONES:</a:t>
          </a:r>
        </a:p>
        <a:p>
          <a:endParaRPr lang="es-CO" sz="1050" b="1">
            <a:solidFill>
              <a:schemeClr val="dk1"/>
            </a:solidFill>
            <a:effectLst/>
            <a:latin typeface="Arial" pitchFamily="34" charset="0"/>
            <a:ea typeface="+mn-ea"/>
            <a:cs typeface="Arial" pitchFamily="34" charset="0"/>
          </a:endParaRPr>
        </a:p>
        <a:p>
          <a:endParaRPr lang="es-CO" sz="1050">
            <a:effectLst/>
            <a:latin typeface="Arial" pitchFamily="34" charset="0"/>
            <a:cs typeface="Arial" pitchFamily="34" charset="0"/>
          </a:endParaRPr>
        </a:p>
      </xdr:txBody>
    </xdr:sp>
    <xdr:clientData/>
  </xdr:twoCellAnchor>
  <xdr:twoCellAnchor>
    <xdr:from>
      <xdr:col>1</xdr:col>
      <xdr:colOff>185600</xdr:colOff>
      <xdr:row>117</xdr:row>
      <xdr:rowOff>108857</xdr:rowOff>
    </xdr:from>
    <xdr:to>
      <xdr:col>12</xdr:col>
      <xdr:colOff>1317170</xdr:colOff>
      <xdr:row>120</xdr:row>
      <xdr:rowOff>43542</xdr:rowOff>
    </xdr:to>
    <xdr:sp macro="" textlink="">
      <xdr:nvSpPr>
        <xdr:cNvPr id="36" name="6 CuadroTexto">
          <a:extLst>
            <a:ext uri="{FF2B5EF4-FFF2-40B4-BE49-F238E27FC236}">
              <a16:creationId xmlns:a16="http://schemas.microsoft.com/office/drawing/2014/main" id="{411824C0-DE1C-4742-836C-5E2E4C50D21A}"/>
            </a:ext>
          </a:extLst>
        </xdr:cNvPr>
        <xdr:cNvSpPr txBox="1"/>
      </xdr:nvSpPr>
      <xdr:spPr>
        <a:xfrm>
          <a:off x="328723" y="23803744"/>
          <a:ext cx="11571633" cy="4833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CO" sz="1050" b="1">
              <a:solidFill>
                <a:schemeClr val="dk1"/>
              </a:solidFill>
              <a:effectLst/>
              <a:latin typeface="Arial" pitchFamily="34" charset="0"/>
              <a:ea typeface="+mn-ea"/>
              <a:cs typeface="Arial" pitchFamily="34" charset="0"/>
            </a:rPr>
            <a:t>OBSERVACIONES: </a:t>
          </a:r>
          <a:r>
            <a:rPr lang="es-CO" sz="1100" b="0" baseline="0">
              <a:solidFill>
                <a:schemeClr val="dk1"/>
              </a:solidFill>
              <a:effectLst/>
              <a:latin typeface="+mn-lt"/>
              <a:ea typeface="+mn-ea"/>
              <a:cs typeface="+mn-cs"/>
            </a:rPr>
            <a:t>N/A</a:t>
          </a:r>
          <a:endParaRPr lang="es-CO" sz="1050" b="1">
            <a:solidFill>
              <a:schemeClr val="dk1"/>
            </a:solidFill>
            <a:effectLst/>
            <a:latin typeface="Arial" pitchFamily="34" charset="0"/>
            <a:ea typeface="+mn-ea"/>
            <a:cs typeface="Arial" pitchFamily="34" charset="0"/>
          </a:endParaRPr>
        </a:p>
        <a:p>
          <a:endParaRPr lang="es-CO" sz="1050" b="1">
            <a:solidFill>
              <a:schemeClr val="dk1"/>
            </a:solidFill>
            <a:effectLst/>
            <a:latin typeface="Arial" pitchFamily="34" charset="0"/>
            <a:ea typeface="+mn-ea"/>
            <a:cs typeface="Arial" pitchFamily="34" charset="0"/>
          </a:endParaRPr>
        </a:p>
        <a:p>
          <a:endParaRPr lang="es-CO" sz="1050">
            <a:effectLst/>
            <a:latin typeface="Arial" pitchFamily="34" charset="0"/>
            <a:cs typeface="Arial" pitchFamily="34" charset="0"/>
          </a:endParaRPr>
        </a:p>
      </xdr:txBody>
    </xdr:sp>
    <xdr:clientData/>
  </xdr:twoCellAnchor>
  <xdr:twoCellAnchor>
    <xdr:from>
      <xdr:col>1</xdr:col>
      <xdr:colOff>479756</xdr:colOff>
      <xdr:row>130</xdr:row>
      <xdr:rowOff>21167</xdr:rowOff>
    </xdr:from>
    <xdr:to>
      <xdr:col>12</xdr:col>
      <xdr:colOff>198426</xdr:colOff>
      <xdr:row>133</xdr:row>
      <xdr:rowOff>67939</xdr:rowOff>
    </xdr:to>
    <xdr:sp macro="" textlink="">
      <xdr:nvSpPr>
        <xdr:cNvPr id="38" name="9 CuadroTexto">
          <a:extLst>
            <a:ext uri="{FF2B5EF4-FFF2-40B4-BE49-F238E27FC236}">
              <a16:creationId xmlns:a16="http://schemas.microsoft.com/office/drawing/2014/main" id="{ED4ECB59-AA42-4B1B-9C89-29D13BACE850}"/>
            </a:ext>
          </a:extLst>
        </xdr:cNvPr>
        <xdr:cNvSpPr txBox="1"/>
      </xdr:nvSpPr>
      <xdr:spPr>
        <a:xfrm>
          <a:off x="622879" y="25632318"/>
          <a:ext cx="10381370" cy="595412"/>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ts val="1100"/>
            </a:lnSpc>
            <a:spcBef>
              <a:spcPts val="0"/>
            </a:spcBef>
            <a:spcAft>
              <a:spcPts val="0"/>
            </a:spcAft>
            <a:buClrTx/>
            <a:buSzTx/>
            <a:buFontTx/>
            <a:buNone/>
            <a:tabLst/>
            <a:defRPr/>
          </a:pPr>
          <a:r>
            <a:rPr lang="es-CO" sz="1000" b="1">
              <a:solidFill>
                <a:schemeClr val="dk1"/>
              </a:solidFill>
              <a:latin typeface="Arial" pitchFamily="34" charset="0"/>
              <a:ea typeface="+mn-ea"/>
              <a:cs typeface="Arial" pitchFamily="34" charset="0"/>
            </a:rPr>
            <a:t>OBSERVACIONES:</a:t>
          </a:r>
        </a:p>
        <a:p>
          <a:pPr marL="0" marR="0" indent="0" defTabSz="914400" eaLnBrk="1" fontAlgn="auto" latinLnBrk="0" hangingPunct="1">
            <a:lnSpc>
              <a:spcPts val="1100"/>
            </a:lnSpc>
            <a:spcBef>
              <a:spcPts val="0"/>
            </a:spcBef>
            <a:spcAft>
              <a:spcPts val="0"/>
            </a:spcAft>
            <a:buClrTx/>
            <a:buSzTx/>
            <a:buFontTx/>
            <a:buNone/>
            <a:tabLst/>
            <a:defRPr/>
          </a:pPr>
          <a:endParaRPr lang="es-CO" sz="1100" b="0" baseline="0">
            <a:solidFill>
              <a:schemeClr val="dk1"/>
            </a:solidFill>
            <a:effectLst/>
            <a:latin typeface="+mn-lt"/>
            <a:ea typeface="+mn-ea"/>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lang="es-CO" sz="1100" b="0" baseline="0">
              <a:solidFill>
                <a:schemeClr val="dk1"/>
              </a:solidFill>
              <a:effectLst/>
              <a:latin typeface="+mn-lt"/>
              <a:ea typeface="+mn-ea"/>
              <a:cs typeface="+mn-cs"/>
            </a:rPr>
            <a:t>Charlas con el personal de obra </a:t>
          </a:r>
          <a:endParaRPr lang="es-CO">
            <a:effectLst/>
          </a:endParaRPr>
        </a:p>
        <a:p>
          <a:pPr marL="0" marR="0" indent="0" defTabSz="914400" eaLnBrk="1" fontAlgn="auto" latinLnBrk="0" hangingPunct="1">
            <a:lnSpc>
              <a:spcPts val="1100"/>
            </a:lnSpc>
            <a:spcBef>
              <a:spcPts val="0"/>
            </a:spcBef>
            <a:spcAft>
              <a:spcPts val="0"/>
            </a:spcAft>
            <a:buClrTx/>
            <a:buSzTx/>
            <a:buFontTx/>
            <a:buNone/>
            <a:tabLst/>
            <a:defRPr/>
          </a:pPr>
          <a:endParaRPr lang="es-CO" sz="1100" b="0" baseline="0">
            <a:solidFill>
              <a:schemeClr val="dk1"/>
            </a:solidFill>
            <a:effectLst/>
            <a:latin typeface="+mn-lt"/>
            <a:ea typeface="+mn-ea"/>
            <a:cs typeface="+mn-cs"/>
          </a:endParaRPr>
        </a:p>
      </xdr:txBody>
    </xdr:sp>
    <xdr:clientData/>
  </xdr:twoCellAnchor>
  <xdr:twoCellAnchor>
    <xdr:from>
      <xdr:col>1</xdr:col>
      <xdr:colOff>479756</xdr:colOff>
      <xdr:row>130</xdr:row>
      <xdr:rowOff>21167</xdr:rowOff>
    </xdr:from>
    <xdr:to>
      <xdr:col>12</xdr:col>
      <xdr:colOff>198426</xdr:colOff>
      <xdr:row>133</xdr:row>
      <xdr:rowOff>67939</xdr:rowOff>
    </xdr:to>
    <xdr:sp macro="" textlink="">
      <xdr:nvSpPr>
        <xdr:cNvPr id="40" name="9 CuadroTexto">
          <a:extLst>
            <a:ext uri="{FF2B5EF4-FFF2-40B4-BE49-F238E27FC236}">
              <a16:creationId xmlns:a16="http://schemas.microsoft.com/office/drawing/2014/main" id="{DAE09791-C359-49B3-9A18-E5416E825105}"/>
            </a:ext>
          </a:extLst>
        </xdr:cNvPr>
        <xdr:cNvSpPr txBox="1"/>
      </xdr:nvSpPr>
      <xdr:spPr>
        <a:xfrm>
          <a:off x="622879" y="25632318"/>
          <a:ext cx="10381370" cy="595412"/>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ts val="1100"/>
            </a:lnSpc>
            <a:spcBef>
              <a:spcPts val="0"/>
            </a:spcBef>
            <a:spcAft>
              <a:spcPts val="0"/>
            </a:spcAft>
            <a:buClrTx/>
            <a:buSzTx/>
            <a:buFontTx/>
            <a:buNone/>
            <a:tabLst/>
            <a:defRPr/>
          </a:pPr>
          <a:r>
            <a:rPr lang="es-CO" sz="1000" b="1">
              <a:solidFill>
                <a:schemeClr val="dk1"/>
              </a:solidFill>
              <a:latin typeface="Arial" pitchFamily="34" charset="0"/>
              <a:ea typeface="+mn-ea"/>
              <a:cs typeface="Arial" pitchFamily="34" charset="0"/>
            </a:rPr>
            <a:t>OBSERVACIONES:</a:t>
          </a:r>
        </a:p>
        <a:p>
          <a:pPr marL="0" marR="0" indent="0" defTabSz="914400" eaLnBrk="1" fontAlgn="auto" latinLnBrk="0" hangingPunct="1">
            <a:lnSpc>
              <a:spcPts val="1100"/>
            </a:lnSpc>
            <a:spcBef>
              <a:spcPts val="0"/>
            </a:spcBef>
            <a:spcAft>
              <a:spcPts val="0"/>
            </a:spcAft>
            <a:buClrTx/>
            <a:buSzTx/>
            <a:buFontTx/>
            <a:buNone/>
            <a:tabLst/>
            <a:defRPr/>
          </a:pPr>
          <a:endParaRPr lang="es-CO" sz="1100" b="0" baseline="0">
            <a:solidFill>
              <a:schemeClr val="dk1"/>
            </a:solidFill>
            <a:effectLst/>
            <a:latin typeface="+mn-lt"/>
            <a:ea typeface="+mn-ea"/>
            <a:cs typeface="+mn-cs"/>
          </a:endParaRPr>
        </a:p>
        <a:p>
          <a:pPr eaLnBrk="1" fontAlgn="auto" latinLnBrk="0" hangingPunct="1"/>
          <a:r>
            <a:rPr lang="es-CO" sz="1100" b="0" baseline="0">
              <a:solidFill>
                <a:schemeClr val="dk1"/>
              </a:solidFill>
              <a:effectLst/>
              <a:latin typeface="+mn-lt"/>
              <a:ea typeface="+mn-ea"/>
              <a:cs typeface="+mn-cs"/>
            </a:rPr>
            <a:t>Inducciones al personal nuevo al proyecto, atención a la comuinidad  </a:t>
          </a:r>
          <a:endParaRPr lang="es-CO">
            <a:effectLst/>
          </a:endParaRPr>
        </a:p>
      </xdr:txBody>
    </xdr:sp>
    <xdr:clientData/>
  </xdr:twoCellAnchor>
  <xdr:twoCellAnchor>
    <xdr:from>
      <xdr:col>1</xdr:col>
      <xdr:colOff>114300</xdr:colOff>
      <xdr:row>96</xdr:row>
      <xdr:rowOff>129540</xdr:rowOff>
    </xdr:from>
    <xdr:to>
      <xdr:col>12</xdr:col>
      <xdr:colOff>944607</xdr:colOff>
      <xdr:row>107</xdr:row>
      <xdr:rowOff>152400</xdr:rowOff>
    </xdr:to>
    <xdr:sp macro="" textlink="">
      <xdr:nvSpPr>
        <xdr:cNvPr id="22" name="5 CuadroTexto">
          <a:extLst>
            <a:ext uri="{FF2B5EF4-FFF2-40B4-BE49-F238E27FC236}">
              <a16:creationId xmlns:a16="http://schemas.microsoft.com/office/drawing/2014/main" id="{B7425373-FBC8-4770-A996-B69F4534D9F2}"/>
            </a:ext>
          </a:extLst>
        </xdr:cNvPr>
        <xdr:cNvSpPr txBox="1"/>
      </xdr:nvSpPr>
      <xdr:spPr>
        <a:xfrm>
          <a:off x="251460" y="19377660"/>
          <a:ext cx="11048727" cy="195072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CO" sz="1050" b="1">
              <a:latin typeface="Arial" pitchFamily="34" charset="0"/>
              <a:cs typeface="Arial" pitchFamily="34" charset="0"/>
            </a:rPr>
            <a:t>OBSERVACIONES:</a:t>
          </a:r>
        </a:p>
        <a:p>
          <a:endParaRPr lang="es-CO" sz="1050" b="1">
            <a:latin typeface="Arial" pitchFamily="34" charset="0"/>
            <a:cs typeface="Arial" pitchFamily="34" charset="0"/>
          </a:endParaRPr>
        </a:p>
        <a:p>
          <a:r>
            <a:rPr lang="es-CO" sz="1100">
              <a:solidFill>
                <a:schemeClr val="dk1"/>
              </a:solidFill>
              <a:effectLst/>
              <a:latin typeface="+mn-lt"/>
              <a:ea typeface="+mn-ea"/>
              <a:cs typeface="+mn-cs"/>
            </a:rPr>
            <a:t>Charla ambiental “Las abejas y su importancia en el mundo”</a:t>
          </a:r>
          <a:endParaRPr lang="es-CO">
            <a:effectLst/>
          </a:endParaRPr>
        </a:p>
        <a:p>
          <a:r>
            <a:rPr lang="es-CO" sz="1100">
              <a:solidFill>
                <a:schemeClr val="dk1"/>
              </a:solidFill>
              <a:effectLst/>
              <a:latin typeface="+mn-lt"/>
              <a:ea typeface="+mn-ea"/>
              <a:cs typeface="+mn-cs"/>
            </a:rPr>
            <a:t>Suministro de agua para uso industrial en frentes de obra</a:t>
          </a:r>
          <a:endParaRPr lang="es-CO">
            <a:effectLst/>
          </a:endParaRPr>
        </a:p>
        <a:p>
          <a:r>
            <a:rPr lang="es-CO" sz="1100">
              <a:solidFill>
                <a:schemeClr val="dk1"/>
              </a:solidFill>
              <a:effectLst/>
              <a:latin typeface="+mn-lt"/>
              <a:ea typeface="+mn-ea"/>
              <a:cs typeface="+mn-cs"/>
            </a:rPr>
            <a:t>Recolección y pesaje de residuos sólidos.</a:t>
          </a:r>
          <a:endParaRPr lang="es-CO">
            <a:effectLst/>
          </a:endParaRPr>
        </a:p>
        <a:p>
          <a:r>
            <a:rPr lang="es-CO" sz="1100">
              <a:solidFill>
                <a:schemeClr val="dk1"/>
              </a:solidFill>
              <a:effectLst/>
              <a:latin typeface="+mn-lt"/>
              <a:ea typeface="+mn-ea"/>
              <a:cs typeface="+mn-cs"/>
            </a:rPr>
            <a:t>Barrido y humectación de calzada en los frentes de obra.</a:t>
          </a:r>
          <a:endParaRPr lang="es-CO">
            <a:effectLst/>
          </a:endParaRPr>
        </a:p>
        <a:p>
          <a:r>
            <a:rPr lang="es-CO" sz="1100">
              <a:solidFill>
                <a:schemeClr val="dk1"/>
              </a:solidFill>
              <a:effectLst/>
              <a:latin typeface="+mn-lt"/>
              <a:ea typeface="+mn-ea"/>
              <a:cs typeface="+mn-cs"/>
            </a:rPr>
            <a:t>Mantenimiento y limpieza de lechos de secado y sedimentador en el K 0+550 VarSA</a:t>
          </a:r>
          <a:endParaRPr lang="es-CO">
            <a:effectLst/>
          </a:endParaRPr>
        </a:p>
        <a:p>
          <a:r>
            <a:rPr lang="es-CO" sz="1100">
              <a:solidFill>
                <a:schemeClr val="dk1"/>
              </a:solidFill>
              <a:effectLst/>
              <a:latin typeface="+mn-lt"/>
              <a:ea typeface="+mn-ea"/>
              <a:cs typeface="+mn-cs"/>
            </a:rPr>
            <a:t>Mantenimiento a vivero</a:t>
          </a:r>
          <a:endParaRPr lang="es-CO">
            <a:effectLst/>
          </a:endParaRPr>
        </a:p>
        <a:p>
          <a:r>
            <a:rPr lang="es-CO" sz="1100">
              <a:solidFill>
                <a:schemeClr val="dk1"/>
              </a:solidFill>
              <a:effectLst/>
              <a:latin typeface="+mn-lt"/>
              <a:ea typeface="+mn-ea"/>
              <a:cs typeface="+mn-cs"/>
            </a:rPr>
            <a:t>Jornada de orden y aseo frentes de obra</a:t>
          </a:r>
          <a:endParaRPr lang="es-CO">
            <a:effectLst/>
          </a:endParaRPr>
        </a:p>
        <a:p>
          <a:r>
            <a:rPr lang="es-CO" sz="1100">
              <a:solidFill>
                <a:schemeClr val="dk1"/>
              </a:solidFill>
              <a:effectLst/>
              <a:latin typeface="+mn-lt"/>
              <a:ea typeface="+mn-ea"/>
              <a:cs typeface="+mn-cs"/>
            </a:rPr>
            <a:t>Revegetalización en el depósito la Uriaga</a:t>
          </a:r>
          <a:endParaRPr lang="es-CO">
            <a:effectLst/>
          </a:endParaRPr>
        </a:p>
        <a:p>
          <a:r>
            <a:rPr lang="es-CO" sz="1100">
              <a:solidFill>
                <a:schemeClr val="dk1"/>
              </a:solidFill>
              <a:effectLst/>
              <a:latin typeface="+mn-lt"/>
              <a:ea typeface="+mn-ea"/>
              <a:cs typeface="+mn-cs"/>
            </a:rPr>
            <a:t>Atención del árbol volcado vía VLLS VSS VVC</a:t>
          </a:r>
          <a:endParaRPr lang="es-CO">
            <a:effectLst/>
          </a:endParaRPr>
        </a:p>
      </xdr:txBody>
    </xdr:sp>
    <xdr:clientData/>
  </xdr:twoCellAnchor>
  <xdr:oneCellAnchor>
    <xdr:from>
      <xdr:col>2</xdr:col>
      <xdr:colOff>0</xdr:colOff>
      <xdr:row>215</xdr:row>
      <xdr:rowOff>0</xdr:rowOff>
    </xdr:from>
    <xdr:ext cx="302150" cy="298408"/>
    <xdr:sp macro="" textlink="">
      <xdr:nvSpPr>
        <xdr:cNvPr id="47" name="AutoShape 27">
          <a:extLst>
            <a:ext uri="{FF2B5EF4-FFF2-40B4-BE49-F238E27FC236}">
              <a16:creationId xmlns:a16="http://schemas.microsoft.com/office/drawing/2014/main" id="{86806194-347E-4BA6-B38D-4621312B5601}"/>
            </a:ext>
          </a:extLst>
        </xdr:cNvPr>
        <xdr:cNvSpPr>
          <a:spLocks noChangeAspect="1" noChangeArrowheads="1"/>
        </xdr:cNvSpPr>
      </xdr:nvSpPr>
      <xdr:spPr bwMode="auto">
        <a:xfrm>
          <a:off x="1303020" y="41719500"/>
          <a:ext cx="302150" cy="2984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215</xdr:row>
      <xdr:rowOff>0</xdr:rowOff>
    </xdr:from>
    <xdr:ext cx="302150" cy="298408"/>
    <xdr:sp macro="" textlink="">
      <xdr:nvSpPr>
        <xdr:cNvPr id="48" name="AutoShape 27">
          <a:extLst>
            <a:ext uri="{FF2B5EF4-FFF2-40B4-BE49-F238E27FC236}">
              <a16:creationId xmlns:a16="http://schemas.microsoft.com/office/drawing/2014/main" id="{70DA96A2-5CFC-4109-8558-B8EF454B8B6F}"/>
            </a:ext>
          </a:extLst>
        </xdr:cNvPr>
        <xdr:cNvSpPr>
          <a:spLocks noChangeAspect="1" noChangeArrowheads="1"/>
        </xdr:cNvSpPr>
      </xdr:nvSpPr>
      <xdr:spPr bwMode="auto">
        <a:xfrm>
          <a:off x="1950720" y="41719500"/>
          <a:ext cx="302150" cy="2984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215</xdr:row>
      <xdr:rowOff>0</xdr:rowOff>
    </xdr:from>
    <xdr:ext cx="302150" cy="298408"/>
    <xdr:sp macro="" textlink="">
      <xdr:nvSpPr>
        <xdr:cNvPr id="49" name="AutoShape 27">
          <a:extLst>
            <a:ext uri="{FF2B5EF4-FFF2-40B4-BE49-F238E27FC236}">
              <a16:creationId xmlns:a16="http://schemas.microsoft.com/office/drawing/2014/main" id="{9DCEA8D7-F3FE-4D7B-B971-6E46B543F997}"/>
            </a:ext>
          </a:extLst>
        </xdr:cNvPr>
        <xdr:cNvSpPr>
          <a:spLocks noChangeAspect="1" noChangeArrowheads="1"/>
        </xdr:cNvSpPr>
      </xdr:nvSpPr>
      <xdr:spPr bwMode="auto">
        <a:xfrm>
          <a:off x="3055620" y="41719500"/>
          <a:ext cx="302150" cy="2984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215</xdr:row>
      <xdr:rowOff>0</xdr:rowOff>
    </xdr:from>
    <xdr:ext cx="302150" cy="298408"/>
    <xdr:sp macro="" textlink="">
      <xdr:nvSpPr>
        <xdr:cNvPr id="61" name="AutoShape 27">
          <a:extLst>
            <a:ext uri="{FF2B5EF4-FFF2-40B4-BE49-F238E27FC236}">
              <a16:creationId xmlns:a16="http://schemas.microsoft.com/office/drawing/2014/main" id="{A58798F6-42D5-447C-8E18-AEABF2F3584E}"/>
            </a:ext>
          </a:extLst>
        </xdr:cNvPr>
        <xdr:cNvSpPr>
          <a:spLocks noChangeAspect="1" noChangeArrowheads="1"/>
        </xdr:cNvSpPr>
      </xdr:nvSpPr>
      <xdr:spPr bwMode="auto">
        <a:xfrm>
          <a:off x="1303020" y="44988480"/>
          <a:ext cx="302150" cy="2984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215</xdr:row>
      <xdr:rowOff>0</xdr:rowOff>
    </xdr:from>
    <xdr:ext cx="302150" cy="298408"/>
    <xdr:sp macro="" textlink="">
      <xdr:nvSpPr>
        <xdr:cNvPr id="62" name="AutoShape 27">
          <a:extLst>
            <a:ext uri="{FF2B5EF4-FFF2-40B4-BE49-F238E27FC236}">
              <a16:creationId xmlns:a16="http://schemas.microsoft.com/office/drawing/2014/main" id="{71199CFD-BDCF-4DF3-A75D-E71A837603E9}"/>
            </a:ext>
          </a:extLst>
        </xdr:cNvPr>
        <xdr:cNvSpPr>
          <a:spLocks noChangeAspect="1" noChangeArrowheads="1"/>
        </xdr:cNvSpPr>
      </xdr:nvSpPr>
      <xdr:spPr bwMode="auto">
        <a:xfrm>
          <a:off x="1950720" y="44988480"/>
          <a:ext cx="302150" cy="2984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215</xdr:row>
      <xdr:rowOff>0</xdr:rowOff>
    </xdr:from>
    <xdr:ext cx="302150" cy="298408"/>
    <xdr:sp macro="" textlink="">
      <xdr:nvSpPr>
        <xdr:cNvPr id="63" name="AutoShape 27">
          <a:extLst>
            <a:ext uri="{FF2B5EF4-FFF2-40B4-BE49-F238E27FC236}">
              <a16:creationId xmlns:a16="http://schemas.microsoft.com/office/drawing/2014/main" id="{F96CCFEF-6642-48FF-8813-800F13506154}"/>
            </a:ext>
          </a:extLst>
        </xdr:cNvPr>
        <xdr:cNvSpPr>
          <a:spLocks noChangeAspect="1" noChangeArrowheads="1"/>
        </xdr:cNvSpPr>
      </xdr:nvSpPr>
      <xdr:spPr bwMode="auto">
        <a:xfrm>
          <a:off x="3055620" y="44988480"/>
          <a:ext cx="302150" cy="2984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xdr:col>
      <xdr:colOff>66676</xdr:colOff>
      <xdr:row>73</xdr:row>
      <xdr:rowOff>161925</xdr:rowOff>
    </xdr:from>
    <xdr:to>
      <xdr:col>7</xdr:col>
      <xdr:colOff>609601</xdr:colOff>
      <xdr:row>84</xdr:row>
      <xdr:rowOff>234073</xdr:rowOff>
    </xdr:to>
    <xdr:pic>
      <xdr:nvPicPr>
        <xdr:cNvPr id="26" name="Imagen 25">
          <a:extLst>
            <a:ext uri="{FF2B5EF4-FFF2-40B4-BE49-F238E27FC236}">
              <a16:creationId xmlns:a16="http://schemas.microsoft.com/office/drawing/2014/main" id="{FD2C4DF1-01ED-4F8B-A2CC-DB5F171FD77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00026" y="14697075"/>
          <a:ext cx="6019800" cy="2253373"/>
        </a:xfrm>
        <a:prstGeom prst="rect">
          <a:avLst/>
        </a:prstGeom>
      </xdr:spPr>
    </xdr:pic>
    <xdr:clientData/>
  </xdr:twoCellAnchor>
  <xdr:twoCellAnchor editAs="oneCell">
    <xdr:from>
      <xdr:col>1</xdr:col>
      <xdr:colOff>37511</xdr:colOff>
      <xdr:row>151</xdr:row>
      <xdr:rowOff>23854</xdr:rowOff>
    </xdr:from>
    <xdr:to>
      <xdr:col>4</xdr:col>
      <xdr:colOff>843101</xdr:colOff>
      <xdr:row>163</xdr:row>
      <xdr:rowOff>182880</xdr:rowOff>
    </xdr:to>
    <xdr:pic>
      <xdr:nvPicPr>
        <xdr:cNvPr id="5" name="Imagen 4">
          <a:extLst>
            <a:ext uri="{FF2B5EF4-FFF2-40B4-BE49-F238E27FC236}">
              <a16:creationId xmlns:a16="http://schemas.microsoft.com/office/drawing/2014/main" id="{447B58A0-2DE1-878A-60FD-7E6F5580A67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0634" y="33204647"/>
          <a:ext cx="3850940" cy="2449002"/>
        </a:xfrm>
        <a:prstGeom prst="rect">
          <a:avLst/>
        </a:prstGeom>
        <a:noFill/>
        <a:ln>
          <a:noFill/>
        </a:ln>
      </xdr:spPr>
    </xdr:pic>
    <xdr:clientData/>
  </xdr:twoCellAnchor>
  <xdr:twoCellAnchor editAs="oneCell">
    <xdr:from>
      <xdr:col>5</xdr:col>
      <xdr:colOff>15902</xdr:colOff>
      <xdr:row>151</xdr:row>
      <xdr:rowOff>31552</xdr:rowOff>
    </xdr:from>
    <xdr:to>
      <xdr:col>8</xdr:col>
      <xdr:colOff>1152938</xdr:colOff>
      <xdr:row>163</xdr:row>
      <xdr:rowOff>174928</xdr:rowOff>
    </xdr:to>
    <xdr:pic>
      <xdr:nvPicPr>
        <xdr:cNvPr id="25" name="Imagen 24">
          <a:extLst>
            <a:ext uri="{FF2B5EF4-FFF2-40B4-BE49-F238E27FC236}">
              <a16:creationId xmlns:a16="http://schemas.microsoft.com/office/drawing/2014/main" id="{D9B88AA8-74FD-C835-741D-FE0829919753}"/>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4071067" y="33212345"/>
          <a:ext cx="3888188" cy="2433352"/>
        </a:xfrm>
        <a:prstGeom prst="rect">
          <a:avLst/>
        </a:prstGeom>
        <a:noFill/>
        <a:ln>
          <a:noFill/>
        </a:ln>
      </xdr:spPr>
    </xdr:pic>
    <xdr:clientData/>
  </xdr:twoCellAnchor>
  <xdr:twoCellAnchor editAs="oneCell">
    <xdr:from>
      <xdr:col>9</xdr:col>
      <xdr:colOff>55659</xdr:colOff>
      <xdr:row>151</xdr:row>
      <xdr:rowOff>20281</xdr:rowOff>
    </xdr:from>
    <xdr:to>
      <xdr:col>12</xdr:col>
      <xdr:colOff>1073424</xdr:colOff>
      <xdr:row>163</xdr:row>
      <xdr:rowOff>184342</xdr:rowOff>
    </xdr:to>
    <xdr:pic>
      <xdr:nvPicPr>
        <xdr:cNvPr id="28" name="Imagen 27">
          <a:extLst>
            <a:ext uri="{FF2B5EF4-FFF2-40B4-BE49-F238E27FC236}">
              <a16:creationId xmlns:a16="http://schemas.microsoft.com/office/drawing/2014/main" id="{44984C24-0ADD-5098-47C0-82456C2C9B53}"/>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8030817" y="33201074"/>
          <a:ext cx="3848430" cy="2454037"/>
        </a:xfrm>
        <a:prstGeom prst="rect">
          <a:avLst/>
        </a:prstGeom>
        <a:noFill/>
        <a:ln>
          <a:noFill/>
        </a:ln>
      </xdr:spPr>
    </xdr:pic>
    <xdr:clientData/>
  </xdr:twoCellAnchor>
  <xdr:twoCellAnchor editAs="oneCell">
    <xdr:from>
      <xdr:col>1</xdr:col>
      <xdr:colOff>23852</xdr:colOff>
      <xdr:row>167</xdr:row>
      <xdr:rowOff>7951</xdr:rowOff>
    </xdr:from>
    <xdr:to>
      <xdr:col>4</xdr:col>
      <xdr:colOff>834885</xdr:colOff>
      <xdr:row>179</xdr:row>
      <xdr:rowOff>187379</xdr:rowOff>
    </xdr:to>
    <xdr:pic>
      <xdr:nvPicPr>
        <xdr:cNvPr id="29" name="Imagen 28">
          <a:extLst>
            <a:ext uri="{FF2B5EF4-FFF2-40B4-BE49-F238E27FC236}">
              <a16:creationId xmlns:a16="http://schemas.microsoft.com/office/drawing/2014/main" id="{34875E00-ED4B-9328-7AC5-671963CD3B5B}"/>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66975" y="36464681"/>
          <a:ext cx="3856383" cy="2469404"/>
        </a:xfrm>
        <a:prstGeom prst="rect">
          <a:avLst/>
        </a:prstGeom>
        <a:noFill/>
        <a:ln>
          <a:noFill/>
        </a:ln>
      </xdr:spPr>
    </xdr:pic>
    <xdr:clientData/>
  </xdr:twoCellAnchor>
  <xdr:twoCellAnchor editAs="oneCell">
    <xdr:from>
      <xdr:col>5</xdr:col>
      <xdr:colOff>15902</xdr:colOff>
      <xdr:row>167</xdr:row>
      <xdr:rowOff>7952</xdr:rowOff>
    </xdr:from>
    <xdr:to>
      <xdr:col>8</xdr:col>
      <xdr:colOff>1152938</xdr:colOff>
      <xdr:row>179</xdr:row>
      <xdr:rowOff>182880</xdr:rowOff>
    </xdr:to>
    <xdr:pic>
      <xdr:nvPicPr>
        <xdr:cNvPr id="30" name="Imagen 29">
          <a:extLst>
            <a:ext uri="{FF2B5EF4-FFF2-40B4-BE49-F238E27FC236}">
              <a16:creationId xmlns:a16="http://schemas.microsoft.com/office/drawing/2014/main" id="{629F144E-C680-78FC-263C-F0C999FFA50A}"/>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4071067" y="36464682"/>
          <a:ext cx="3888188" cy="2464904"/>
        </a:xfrm>
        <a:prstGeom prst="rect">
          <a:avLst/>
        </a:prstGeom>
        <a:noFill/>
        <a:ln>
          <a:noFill/>
        </a:ln>
      </xdr:spPr>
    </xdr:pic>
    <xdr:clientData/>
  </xdr:twoCellAnchor>
  <xdr:twoCellAnchor editAs="oneCell">
    <xdr:from>
      <xdr:col>9</xdr:col>
      <xdr:colOff>23853</xdr:colOff>
      <xdr:row>167</xdr:row>
      <xdr:rowOff>7951</xdr:rowOff>
    </xdr:from>
    <xdr:to>
      <xdr:col>12</xdr:col>
      <xdr:colOff>1081376</xdr:colOff>
      <xdr:row>179</xdr:row>
      <xdr:rowOff>182880</xdr:rowOff>
    </xdr:to>
    <xdr:pic>
      <xdr:nvPicPr>
        <xdr:cNvPr id="31" name="Imagen 30">
          <a:extLst>
            <a:ext uri="{FF2B5EF4-FFF2-40B4-BE49-F238E27FC236}">
              <a16:creationId xmlns:a16="http://schemas.microsoft.com/office/drawing/2014/main" id="{95AB6C24-9823-27D7-A229-D23BFD88110F}"/>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7999011" y="36464681"/>
          <a:ext cx="3888188" cy="2464905"/>
        </a:xfrm>
        <a:prstGeom prst="rect">
          <a:avLst/>
        </a:prstGeom>
        <a:noFill/>
        <a:ln>
          <a:noFill/>
        </a:ln>
      </xdr:spPr>
    </xdr:pic>
    <xdr:clientData/>
  </xdr:twoCellAnchor>
  <xdr:twoCellAnchor editAs="oneCell">
    <xdr:from>
      <xdr:col>1</xdr:col>
      <xdr:colOff>31803</xdr:colOff>
      <xdr:row>183</xdr:row>
      <xdr:rowOff>0</xdr:rowOff>
    </xdr:from>
    <xdr:to>
      <xdr:col>4</xdr:col>
      <xdr:colOff>842836</xdr:colOff>
      <xdr:row>195</xdr:row>
      <xdr:rowOff>173503</xdr:rowOff>
    </xdr:to>
    <xdr:pic>
      <xdr:nvPicPr>
        <xdr:cNvPr id="33" name="Imagen 32">
          <a:extLst>
            <a:ext uri="{FF2B5EF4-FFF2-40B4-BE49-F238E27FC236}">
              <a16:creationId xmlns:a16="http://schemas.microsoft.com/office/drawing/2014/main" id="{813F999A-BC50-E7A2-FCAB-17F40D436E55}"/>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74926" y="39732668"/>
          <a:ext cx="3856383" cy="2463478"/>
        </a:xfrm>
        <a:prstGeom prst="rect">
          <a:avLst/>
        </a:prstGeom>
        <a:noFill/>
        <a:ln>
          <a:noFill/>
        </a:ln>
      </xdr:spPr>
    </xdr:pic>
    <xdr:clientData/>
  </xdr:twoCellAnchor>
  <xdr:twoCellAnchor editAs="oneCell">
    <xdr:from>
      <xdr:col>5</xdr:col>
      <xdr:colOff>15902</xdr:colOff>
      <xdr:row>183</xdr:row>
      <xdr:rowOff>15902</xdr:rowOff>
    </xdr:from>
    <xdr:to>
      <xdr:col>8</xdr:col>
      <xdr:colOff>1152938</xdr:colOff>
      <xdr:row>195</xdr:row>
      <xdr:rowOff>166977</xdr:rowOff>
    </xdr:to>
    <xdr:pic>
      <xdr:nvPicPr>
        <xdr:cNvPr id="34" name="Imagen 33">
          <a:extLst>
            <a:ext uri="{FF2B5EF4-FFF2-40B4-BE49-F238E27FC236}">
              <a16:creationId xmlns:a16="http://schemas.microsoft.com/office/drawing/2014/main" id="{C9AEC1F2-1AAF-451E-0AA9-38AD9BA24007}"/>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4071067" y="39748570"/>
          <a:ext cx="3888188" cy="2441050"/>
        </a:xfrm>
        <a:prstGeom prst="rect">
          <a:avLst/>
        </a:prstGeom>
        <a:noFill/>
        <a:ln>
          <a:noFill/>
        </a:ln>
      </xdr:spPr>
    </xdr:pic>
    <xdr:clientData/>
  </xdr:twoCellAnchor>
  <xdr:twoCellAnchor editAs="oneCell">
    <xdr:from>
      <xdr:col>9</xdr:col>
      <xdr:colOff>7950</xdr:colOff>
      <xdr:row>183</xdr:row>
      <xdr:rowOff>7950</xdr:rowOff>
    </xdr:from>
    <xdr:to>
      <xdr:col>12</xdr:col>
      <xdr:colOff>1081377</xdr:colOff>
      <xdr:row>195</xdr:row>
      <xdr:rowOff>174928</xdr:rowOff>
    </xdr:to>
    <xdr:pic>
      <xdr:nvPicPr>
        <xdr:cNvPr id="35" name="Imagen 34">
          <a:extLst>
            <a:ext uri="{FF2B5EF4-FFF2-40B4-BE49-F238E27FC236}">
              <a16:creationId xmlns:a16="http://schemas.microsoft.com/office/drawing/2014/main" id="{9C63FE61-1DE2-E43A-44E9-E5AC623DFC8E}"/>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7983108" y="39740618"/>
          <a:ext cx="3904092" cy="2456953"/>
        </a:xfrm>
        <a:prstGeom prst="rect">
          <a:avLst/>
        </a:prstGeom>
        <a:noFill/>
        <a:ln>
          <a:noFill/>
        </a:ln>
      </xdr:spPr>
    </xdr:pic>
    <xdr:clientData/>
  </xdr:twoCellAnchor>
  <xdr:twoCellAnchor editAs="oneCell">
    <xdr:from>
      <xdr:col>1</xdr:col>
      <xdr:colOff>7951</xdr:colOff>
      <xdr:row>199</xdr:row>
      <xdr:rowOff>7951</xdr:rowOff>
    </xdr:from>
    <xdr:to>
      <xdr:col>5</xdr:col>
      <xdr:colOff>0</xdr:colOff>
      <xdr:row>211</xdr:row>
      <xdr:rowOff>182880</xdr:rowOff>
    </xdr:to>
    <xdr:pic>
      <xdr:nvPicPr>
        <xdr:cNvPr id="37" name="Imagen 36">
          <a:extLst>
            <a:ext uri="{FF2B5EF4-FFF2-40B4-BE49-F238E27FC236}">
              <a16:creationId xmlns:a16="http://schemas.microsoft.com/office/drawing/2014/main" id="{8430CB7A-FC95-494C-5399-AA4730EFC506}"/>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51074" y="43016556"/>
          <a:ext cx="3904091" cy="2464905"/>
        </a:xfrm>
        <a:prstGeom prst="rect">
          <a:avLst/>
        </a:prstGeom>
        <a:noFill/>
      </xdr:spPr>
    </xdr:pic>
    <xdr:clientData/>
  </xdr:twoCellAnchor>
  <xdr:twoCellAnchor editAs="oneCell">
    <xdr:from>
      <xdr:col>5</xdr:col>
      <xdr:colOff>31805</xdr:colOff>
      <xdr:row>199</xdr:row>
      <xdr:rowOff>39756</xdr:rowOff>
    </xdr:from>
    <xdr:to>
      <xdr:col>8</xdr:col>
      <xdr:colOff>1144986</xdr:colOff>
      <xdr:row>211</xdr:row>
      <xdr:rowOff>164718</xdr:rowOff>
    </xdr:to>
    <xdr:pic>
      <xdr:nvPicPr>
        <xdr:cNvPr id="44" name="Imagen 43">
          <a:extLst>
            <a:ext uri="{FF2B5EF4-FFF2-40B4-BE49-F238E27FC236}">
              <a16:creationId xmlns:a16="http://schemas.microsoft.com/office/drawing/2014/main" id="{24E56772-05A7-4E6D-17AF-E867967AD7AA}"/>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4086970" y="43048361"/>
          <a:ext cx="3864333" cy="2414938"/>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36</xdr:col>
      <xdr:colOff>63378</xdr:colOff>
      <xdr:row>0</xdr:row>
      <xdr:rowOff>114299</xdr:rowOff>
    </xdr:from>
    <xdr:to>
      <xdr:col>40</xdr:col>
      <xdr:colOff>261926</xdr:colOff>
      <xdr:row>2</xdr:row>
      <xdr:rowOff>99792</xdr:rowOff>
    </xdr:to>
    <xdr:pic>
      <xdr:nvPicPr>
        <xdr:cNvPr id="2" name="image1.jpeg">
          <a:extLst>
            <a:ext uri="{FF2B5EF4-FFF2-40B4-BE49-F238E27FC236}">
              <a16:creationId xmlns:a16="http://schemas.microsoft.com/office/drawing/2014/main" id="{30C52435-9329-4686-B93C-242404B0757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0362656" y="114299"/>
          <a:ext cx="1171414" cy="490634"/>
        </a:xfrm>
        <a:prstGeom prst="rect">
          <a:avLst/>
        </a:prstGeom>
      </xdr:spPr>
    </xdr:pic>
    <xdr:clientData/>
  </xdr:twoCellAnchor>
  <xdr:twoCellAnchor editAs="oneCell">
    <xdr:from>
      <xdr:col>0</xdr:col>
      <xdr:colOff>323850</xdr:colOff>
      <xdr:row>0</xdr:row>
      <xdr:rowOff>57151</xdr:rowOff>
    </xdr:from>
    <xdr:to>
      <xdr:col>3</xdr:col>
      <xdr:colOff>219075</xdr:colOff>
      <xdr:row>2</xdr:row>
      <xdr:rowOff>196435</xdr:rowOff>
    </xdr:to>
    <xdr:pic>
      <xdr:nvPicPr>
        <xdr:cNvPr id="3" name="Imagen 2">
          <a:extLst>
            <a:ext uri="{FF2B5EF4-FFF2-40B4-BE49-F238E27FC236}">
              <a16:creationId xmlns:a16="http://schemas.microsoft.com/office/drawing/2014/main" id="{85090E51-62D3-4701-BB02-BAF968CD878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323850" y="57151"/>
          <a:ext cx="1541145" cy="648167"/>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98"/>
  <sheetViews>
    <sheetView workbookViewId="0">
      <selection activeCell="A3" sqref="A3"/>
    </sheetView>
  </sheetViews>
  <sheetFormatPr baseColWidth="10" defaultRowHeight="15.05"/>
  <sheetData>
    <row r="1" spans="1:2">
      <c r="A1" s="11" t="s">
        <v>14</v>
      </c>
      <c r="B1" s="11" t="s">
        <v>114</v>
      </c>
    </row>
    <row r="2" spans="1:2">
      <c r="A2" s="12" cm="1">
        <f t="array" ref="A2:A61">+_xlfn.SEQUENCE(60,1,"10/7/22",7)</f>
        <v>44752</v>
      </c>
      <c r="B2" s="13" t="s">
        <v>15</v>
      </c>
    </row>
    <row r="3" spans="1:2">
      <c r="A3" s="12">
        <v>44759</v>
      </c>
      <c r="B3" s="13" t="s">
        <v>16</v>
      </c>
    </row>
    <row r="4" spans="1:2">
      <c r="A4" s="12">
        <v>44766</v>
      </c>
      <c r="B4" s="13" t="s">
        <v>17</v>
      </c>
    </row>
    <row r="5" spans="1:2">
      <c r="A5" s="12">
        <v>44773</v>
      </c>
      <c r="B5" s="13" t="s">
        <v>18</v>
      </c>
    </row>
    <row r="6" spans="1:2">
      <c r="A6" s="12">
        <v>44780</v>
      </c>
      <c r="B6" s="13" t="s">
        <v>19</v>
      </c>
    </row>
    <row r="7" spans="1:2">
      <c r="A7" s="12">
        <v>44787</v>
      </c>
      <c r="B7" s="13" t="s">
        <v>20</v>
      </c>
    </row>
    <row r="8" spans="1:2">
      <c r="A8" s="12">
        <v>44794</v>
      </c>
      <c r="B8" s="13" t="s">
        <v>21</v>
      </c>
    </row>
    <row r="9" spans="1:2">
      <c r="A9" s="12">
        <v>44801</v>
      </c>
      <c r="B9" s="13" t="s">
        <v>22</v>
      </c>
    </row>
    <row r="10" spans="1:2">
      <c r="A10" s="12">
        <v>44808</v>
      </c>
      <c r="B10" s="13" t="s">
        <v>23</v>
      </c>
    </row>
    <row r="11" spans="1:2">
      <c r="A11" s="12">
        <v>44815</v>
      </c>
      <c r="B11" s="13" t="s">
        <v>24</v>
      </c>
    </row>
    <row r="12" spans="1:2">
      <c r="A12" s="12">
        <v>44822</v>
      </c>
      <c r="B12" s="13" t="s">
        <v>25</v>
      </c>
    </row>
    <row r="13" spans="1:2">
      <c r="A13" s="12">
        <v>44829</v>
      </c>
      <c r="B13" s="13" t="s">
        <v>26</v>
      </c>
    </row>
    <row r="14" spans="1:2">
      <c r="A14" s="12">
        <v>44836</v>
      </c>
      <c r="B14" s="13" t="s">
        <v>27</v>
      </c>
    </row>
    <row r="15" spans="1:2">
      <c r="A15" s="12">
        <v>44843</v>
      </c>
      <c r="B15" s="13" t="s">
        <v>28</v>
      </c>
    </row>
    <row r="16" spans="1:2">
      <c r="A16" s="12">
        <v>44850</v>
      </c>
      <c r="B16" s="13" t="s">
        <v>29</v>
      </c>
    </row>
    <row r="17" spans="1:2">
      <c r="A17" s="12">
        <v>44857</v>
      </c>
      <c r="B17" s="13" t="s">
        <v>30</v>
      </c>
    </row>
    <row r="18" spans="1:2">
      <c r="A18" s="12">
        <v>44864</v>
      </c>
      <c r="B18" s="13" t="s">
        <v>31</v>
      </c>
    </row>
    <row r="19" spans="1:2">
      <c r="A19" s="12">
        <v>44871</v>
      </c>
      <c r="B19" s="13" t="s">
        <v>32</v>
      </c>
    </row>
    <row r="20" spans="1:2">
      <c r="A20" s="12">
        <v>44878</v>
      </c>
      <c r="B20" s="13" t="s">
        <v>33</v>
      </c>
    </row>
    <row r="21" spans="1:2">
      <c r="A21" s="12">
        <v>44885</v>
      </c>
      <c r="B21" s="13" t="s">
        <v>34</v>
      </c>
    </row>
    <row r="22" spans="1:2">
      <c r="A22" s="12">
        <v>44892</v>
      </c>
      <c r="B22" s="13" t="s">
        <v>35</v>
      </c>
    </row>
    <row r="23" spans="1:2">
      <c r="A23" s="12">
        <v>44899</v>
      </c>
      <c r="B23" s="13" t="s">
        <v>36</v>
      </c>
    </row>
    <row r="24" spans="1:2">
      <c r="A24" s="12">
        <v>44906</v>
      </c>
      <c r="B24" s="13" t="s">
        <v>37</v>
      </c>
    </row>
    <row r="25" spans="1:2">
      <c r="A25" s="12">
        <v>44913</v>
      </c>
      <c r="B25" s="13" t="s">
        <v>38</v>
      </c>
    </row>
    <row r="26" spans="1:2">
      <c r="A26" s="12">
        <v>44920</v>
      </c>
      <c r="B26" s="13" t="s">
        <v>39</v>
      </c>
    </row>
    <row r="27" spans="1:2">
      <c r="A27" s="12">
        <v>44927</v>
      </c>
      <c r="B27" s="13" t="s">
        <v>40</v>
      </c>
    </row>
    <row r="28" spans="1:2">
      <c r="A28" s="12">
        <v>44934</v>
      </c>
      <c r="B28" s="13" t="s">
        <v>41</v>
      </c>
    </row>
    <row r="29" spans="1:2">
      <c r="A29" s="12">
        <v>44941</v>
      </c>
      <c r="B29" s="13" t="s">
        <v>42</v>
      </c>
    </row>
    <row r="30" spans="1:2">
      <c r="A30" s="12">
        <v>44948</v>
      </c>
      <c r="B30" s="13" t="s">
        <v>43</v>
      </c>
    </row>
    <row r="31" spans="1:2">
      <c r="A31" s="12">
        <v>44955</v>
      </c>
      <c r="B31" s="13" t="s">
        <v>44</v>
      </c>
    </row>
    <row r="32" spans="1:2">
      <c r="A32" s="12">
        <v>44962</v>
      </c>
      <c r="B32" s="13" t="s">
        <v>45</v>
      </c>
    </row>
    <row r="33" spans="1:2">
      <c r="A33" s="12">
        <v>44969</v>
      </c>
      <c r="B33" s="13" t="s">
        <v>46</v>
      </c>
    </row>
    <row r="34" spans="1:2">
      <c r="A34" s="12">
        <v>44976</v>
      </c>
      <c r="B34" s="13" t="s">
        <v>47</v>
      </c>
    </row>
    <row r="35" spans="1:2">
      <c r="A35" s="12">
        <v>44983</v>
      </c>
      <c r="B35" s="13" t="s">
        <v>48</v>
      </c>
    </row>
    <row r="36" spans="1:2">
      <c r="A36" s="12">
        <v>44990</v>
      </c>
      <c r="B36" s="13" t="s">
        <v>49</v>
      </c>
    </row>
    <row r="37" spans="1:2">
      <c r="A37" s="12">
        <v>44997</v>
      </c>
      <c r="B37" s="13" t="s">
        <v>50</v>
      </c>
    </row>
    <row r="38" spans="1:2">
      <c r="A38" s="12">
        <v>45004</v>
      </c>
      <c r="B38" s="13" t="s">
        <v>51</v>
      </c>
    </row>
    <row r="39" spans="1:2">
      <c r="A39" s="12">
        <v>45011</v>
      </c>
      <c r="B39" s="13" t="s">
        <v>52</v>
      </c>
    </row>
    <row r="40" spans="1:2">
      <c r="A40" s="12">
        <v>45018</v>
      </c>
      <c r="B40" s="13" t="s">
        <v>53</v>
      </c>
    </row>
    <row r="41" spans="1:2">
      <c r="A41" s="12">
        <v>45025</v>
      </c>
      <c r="B41" s="13" t="s">
        <v>54</v>
      </c>
    </row>
    <row r="42" spans="1:2">
      <c r="A42" s="12">
        <v>45032</v>
      </c>
      <c r="B42" s="13" t="s">
        <v>55</v>
      </c>
    </row>
    <row r="43" spans="1:2">
      <c r="A43" s="12">
        <v>45039</v>
      </c>
      <c r="B43" s="13" t="s">
        <v>56</v>
      </c>
    </row>
    <row r="44" spans="1:2">
      <c r="A44" s="12">
        <v>45046</v>
      </c>
      <c r="B44" s="13" t="s">
        <v>57</v>
      </c>
    </row>
    <row r="45" spans="1:2">
      <c r="A45" s="12">
        <v>45053</v>
      </c>
      <c r="B45" s="13" t="s">
        <v>58</v>
      </c>
    </row>
    <row r="46" spans="1:2">
      <c r="A46" s="12">
        <v>45060</v>
      </c>
      <c r="B46" s="13" t="s">
        <v>59</v>
      </c>
    </row>
    <row r="47" spans="1:2">
      <c r="A47" s="12">
        <v>45067</v>
      </c>
      <c r="B47" s="13" t="s">
        <v>60</v>
      </c>
    </row>
    <row r="48" spans="1:2">
      <c r="A48" s="12">
        <v>45074</v>
      </c>
      <c r="B48" s="13" t="s">
        <v>61</v>
      </c>
    </row>
    <row r="49" spans="1:2">
      <c r="A49" s="12">
        <v>45081</v>
      </c>
      <c r="B49" s="13" t="s">
        <v>62</v>
      </c>
    </row>
    <row r="50" spans="1:2">
      <c r="A50" s="12">
        <v>45088</v>
      </c>
      <c r="B50" s="13" t="s">
        <v>63</v>
      </c>
    </row>
    <row r="51" spans="1:2">
      <c r="A51" s="12">
        <v>45095</v>
      </c>
      <c r="B51" s="13" t="s">
        <v>64</v>
      </c>
    </row>
    <row r="52" spans="1:2">
      <c r="A52" s="12">
        <v>45102</v>
      </c>
      <c r="B52" s="13" t="s">
        <v>65</v>
      </c>
    </row>
    <row r="53" spans="1:2">
      <c r="A53" s="12">
        <v>45109</v>
      </c>
      <c r="B53" s="13" t="s">
        <v>66</v>
      </c>
    </row>
    <row r="54" spans="1:2">
      <c r="A54" s="12">
        <v>45116</v>
      </c>
      <c r="B54" s="13" t="s">
        <v>67</v>
      </c>
    </row>
    <row r="55" spans="1:2">
      <c r="A55" s="12">
        <v>45123</v>
      </c>
      <c r="B55" s="13" t="s">
        <v>68</v>
      </c>
    </row>
    <row r="56" spans="1:2">
      <c r="A56" s="12">
        <v>45130</v>
      </c>
      <c r="B56" s="13" t="s">
        <v>69</v>
      </c>
    </row>
    <row r="57" spans="1:2">
      <c r="A57" s="12">
        <v>45137</v>
      </c>
      <c r="B57" s="13" t="s">
        <v>70</v>
      </c>
    </row>
    <row r="58" spans="1:2">
      <c r="A58" s="12">
        <v>45144</v>
      </c>
      <c r="B58" s="13" t="s">
        <v>71</v>
      </c>
    </row>
    <row r="59" spans="1:2">
      <c r="A59" s="12">
        <v>45151</v>
      </c>
      <c r="B59" s="13" t="s">
        <v>72</v>
      </c>
    </row>
    <row r="60" spans="1:2">
      <c r="A60" s="12">
        <v>45158</v>
      </c>
      <c r="B60" s="13" t="s">
        <v>73</v>
      </c>
    </row>
    <row r="61" spans="1:2">
      <c r="A61" s="12">
        <v>45165</v>
      </c>
      <c r="B61" s="13" t="s">
        <v>74</v>
      </c>
    </row>
    <row r="62" spans="1:2">
      <c r="A62" s="12"/>
      <c r="B62" s="13" t="s">
        <v>75</v>
      </c>
    </row>
    <row r="63" spans="1:2">
      <c r="A63" s="12"/>
      <c r="B63" s="13" t="s">
        <v>76</v>
      </c>
    </row>
    <row r="64" spans="1:2">
      <c r="A64" s="12"/>
      <c r="B64" s="13" t="s">
        <v>77</v>
      </c>
    </row>
    <row r="65" spans="1:2">
      <c r="A65" s="12"/>
      <c r="B65" s="13" t="s">
        <v>78</v>
      </c>
    </row>
    <row r="66" spans="1:2">
      <c r="A66" s="12"/>
      <c r="B66" s="13" t="s">
        <v>79</v>
      </c>
    </row>
    <row r="67" spans="1:2">
      <c r="A67" s="12"/>
      <c r="B67" s="13" t="s">
        <v>80</v>
      </c>
    </row>
    <row r="68" spans="1:2">
      <c r="A68" s="12"/>
      <c r="B68" s="13" t="s">
        <v>81</v>
      </c>
    </row>
    <row r="69" spans="1:2">
      <c r="A69" s="12"/>
      <c r="B69" s="13" t="s">
        <v>82</v>
      </c>
    </row>
    <row r="70" spans="1:2">
      <c r="A70" s="12"/>
      <c r="B70" s="13" t="s">
        <v>83</v>
      </c>
    </row>
    <row r="71" spans="1:2">
      <c r="A71" s="12"/>
      <c r="B71" s="13" t="s">
        <v>84</v>
      </c>
    </row>
    <row r="72" spans="1:2">
      <c r="A72" s="12"/>
      <c r="B72" s="13" t="s">
        <v>85</v>
      </c>
    </row>
    <row r="73" spans="1:2">
      <c r="A73" s="12"/>
      <c r="B73" s="13" t="s">
        <v>86</v>
      </c>
    </row>
    <row r="74" spans="1:2">
      <c r="A74" s="12"/>
      <c r="B74" s="13" t="s">
        <v>87</v>
      </c>
    </row>
    <row r="75" spans="1:2">
      <c r="A75" s="12"/>
      <c r="B75" s="13" t="s">
        <v>88</v>
      </c>
    </row>
    <row r="76" spans="1:2">
      <c r="A76" s="12"/>
      <c r="B76" s="13" t="s">
        <v>89</v>
      </c>
    </row>
    <row r="77" spans="1:2">
      <c r="A77" s="12"/>
      <c r="B77" s="13" t="s">
        <v>90</v>
      </c>
    </row>
    <row r="78" spans="1:2">
      <c r="A78" s="12"/>
      <c r="B78" s="13" t="s">
        <v>91</v>
      </c>
    </row>
    <row r="79" spans="1:2">
      <c r="A79" s="12"/>
      <c r="B79" s="13" t="s">
        <v>92</v>
      </c>
    </row>
    <row r="80" spans="1:2">
      <c r="A80" s="12"/>
      <c r="B80" s="13" t="s">
        <v>93</v>
      </c>
    </row>
    <row r="81" spans="1:2">
      <c r="A81" s="12"/>
      <c r="B81" s="13" t="s">
        <v>94</v>
      </c>
    </row>
    <row r="82" spans="1:2">
      <c r="A82" s="12"/>
      <c r="B82" s="13" t="s">
        <v>95</v>
      </c>
    </row>
    <row r="83" spans="1:2">
      <c r="A83" s="12"/>
      <c r="B83" s="13" t="s">
        <v>96</v>
      </c>
    </row>
    <row r="84" spans="1:2">
      <c r="A84" s="12"/>
      <c r="B84" s="13" t="s">
        <v>97</v>
      </c>
    </row>
    <row r="85" spans="1:2">
      <c r="A85" s="12"/>
      <c r="B85" s="13" t="s">
        <v>98</v>
      </c>
    </row>
    <row r="86" spans="1:2">
      <c r="A86" s="12"/>
      <c r="B86" s="13" t="s">
        <v>99</v>
      </c>
    </row>
    <row r="87" spans="1:2">
      <c r="A87" s="12"/>
      <c r="B87" s="13" t="s">
        <v>100</v>
      </c>
    </row>
    <row r="88" spans="1:2">
      <c r="A88" s="12"/>
      <c r="B88" s="13" t="s">
        <v>101</v>
      </c>
    </row>
    <row r="89" spans="1:2">
      <c r="A89" s="12"/>
      <c r="B89" s="13" t="s">
        <v>102</v>
      </c>
    </row>
    <row r="90" spans="1:2">
      <c r="A90" s="12"/>
      <c r="B90" s="13" t="s">
        <v>103</v>
      </c>
    </row>
    <row r="91" spans="1:2">
      <c r="A91" s="12"/>
      <c r="B91" s="13" t="s">
        <v>104</v>
      </c>
    </row>
    <row r="92" spans="1:2">
      <c r="A92" s="12"/>
      <c r="B92" s="13" t="s">
        <v>105</v>
      </c>
    </row>
    <row r="93" spans="1:2">
      <c r="A93" s="12"/>
      <c r="B93" s="13" t="s">
        <v>106</v>
      </c>
    </row>
    <row r="94" spans="1:2">
      <c r="A94" s="12"/>
      <c r="B94" s="13" t="s">
        <v>107</v>
      </c>
    </row>
    <row r="95" spans="1:2">
      <c r="A95" s="12"/>
      <c r="B95" s="13" t="s">
        <v>108</v>
      </c>
    </row>
    <row r="96" spans="1:2">
      <c r="A96" s="12"/>
      <c r="B96" s="13" t="s">
        <v>109</v>
      </c>
    </row>
    <row r="97" spans="1:2">
      <c r="A97" s="12"/>
      <c r="B97" s="13" t="s">
        <v>110</v>
      </c>
    </row>
    <row r="98" spans="1:2">
      <c r="A98" s="12"/>
      <c r="B98" s="13" t="s">
        <v>111</v>
      </c>
    </row>
    <row r="99" spans="1:2">
      <c r="A99" s="12"/>
      <c r="B99" s="13" t="s">
        <v>112</v>
      </c>
    </row>
    <row r="100" spans="1:2">
      <c r="A100" s="12"/>
      <c r="B100" s="13" t="s">
        <v>113</v>
      </c>
    </row>
    <row r="101" spans="1:2">
      <c r="A101" s="12"/>
      <c r="B101">
        <v>100</v>
      </c>
    </row>
    <row r="102" spans="1:2">
      <c r="A102" s="12"/>
      <c r="B102">
        <v>101</v>
      </c>
    </row>
    <row r="103" spans="1:2">
      <c r="A103" s="12"/>
      <c r="B103">
        <v>102</v>
      </c>
    </row>
    <row r="104" spans="1:2">
      <c r="A104" s="12"/>
      <c r="B104">
        <v>103</v>
      </c>
    </row>
    <row r="105" spans="1:2">
      <c r="A105" s="12"/>
      <c r="B105">
        <v>104</v>
      </c>
    </row>
    <row r="106" spans="1:2">
      <c r="A106" s="12"/>
      <c r="B106">
        <v>105</v>
      </c>
    </row>
    <row r="107" spans="1:2">
      <c r="A107" s="12"/>
      <c r="B107">
        <v>106</v>
      </c>
    </row>
    <row r="108" spans="1:2">
      <c r="A108" s="12"/>
      <c r="B108">
        <v>107</v>
      </c>
    </row>
    <row r="109" spans="1:2">
      <c r="A109" s="12"/>
      <c r="B109">
        <v>108</v>
      </c>
    </row>
    <row r="110" spans="1:2">
      <c r="A110" s="12"/>
      <c r="B110">
        <v>109</v>
      </c>
    </row>
    <row r="111" spans="1:2">
      <c r="A111" s="12"/>
      <c r="B111">
        <v>110</v>
      </c>
    </row>
    <row r="112" spans="1:2">
      <c r="A112" s="12"/>
      <c r="B112">
        <v>111</v>
      </c>
    </row>
    <row r="113" spans="1:2">
      <c r="A113" s="12"/>
      <c r="B113">
        <v>112</v>
      </c>
    </row>
    <row r="114" spans="1:2">
      <c r="A114" s="12"/>
      <c r="B114">
        <v>113</v>
      </c>
    </row>
    <row r="115" spans="1:2">
      <c r="A115" s="12"/>
      <c r="B115">
        <v>114</v>
      </c>
    </row>
    <row r="116" spans="1:2">
      <c r="A116" s="12"/>
      <c r="B116">
        <v>115</v>
      </c>
    </row>
    <row r="117" spans="1:2">
      <c r="A117" s="12"/>
      <c r="B117">
        <v>116</v>
      </c>
    </row>
    <row r="118" spans="1:2">
      <c r="A118" s="12"/>
      <c r="B118">
        <v>117</v>
      </c>
    </row>
    <row r="119" spans="1:2">
      <c r="A119" s="12"/>
      <c r="B119">
        <v>118</v>
      </c>
    </row>
    <row r="120" spans="1:2">
      <c r="A120" s="12"/>
      <c r="B120">
        <v>119</v>
      </c>
    </row>
    <row r="121" spans="1:2">
      <c r="A121" s="12"/>
      <c r="B121">
        <v>120</v>
      </c>
    </row>
    <row r="122" spans="1:2">
      <c r="A122" s="12"/>
      <c r="B122">
        <v>121</v>
      </c>
    </row>
    <row r="123" spans="1:2">
      <c r="A123" s="12"/>
      <c r="B123">
        <v>122</v>
      </c>
    </row>
    <row r="124" spans="1:2">
      <c r="A124" s="12"/>
      <c r="B124">
        <v>123</v>
      </c>
    </row>
    <row r="125" spans="1:2">
      <c r="A125" s="12"/>
      <c r="B125">
        <v>124</v>
      </c>
    </row>
    <row r="126" spans="1:2">
      <c r="A126" s="12"/>
      <c r="B126">
        <v>125</v>
      </c>
    </row>
    <row r="127" spans="1:2">
      <c r="A127" s="12"/>
      <c r="B127">
        <v>126</v>
      </c>
    </row>
    <row r="128" spans="1:2">
      <c r="A128" s="12"/>
      <c r="B128">
        <v>127</v>
      </c>
    </row>
    <row r="129" spans="1:2">
      <c r="A129" s="12"/>
      <c r="B129">
        <v>128</v>
      </c>
    </row>
    <row r="130" spans="1:2">
      <c r="A130" s="12"/>
      <c r="B130">
        <v>129</v>
      </c>
    </row>
    <row r="131" spans="1:2">
      <c r="A131" s="12"/>
      <c r="B131">
        <v>130</v>
      </c>
    </row>
    <row r="132" spans="1:2">
      <c r="A132" s="12"/>
      <c r="B132">
        <v>131</v>
      </c>
    </row>
    <row r="133" spans="1:2">
      <c r="A133" s="12"/>
      <c r="B133">
        <v>132</v>
      </c>
    </row>
    <row r="134" spans="1:2">
      <c r="A134" s="12"/>
      <c r="B134">
        <v>133</v>
      </c>
    </row>
    <row r="135" spans="1:2">
      <c r="A135" s="12"/>
      <c r="B135">
        <v>134</v>
      </c>
    </row>
    <row r="136" spans="1:2">
      <c r="A136" s="12"/>
      <c r="B136">
        <v>135</v>
      </c>
    </row>
    <row r="137" spans="1:2">
      <c r="A137" s="12"/>
      <c r="B137">
        <v>136</v>
      </c>
    </row>
    <row r="138" spans="1:2">
      <c r="A138" s="12"/>
      <c r="B138">
        <v>137</v>
      </c>
    </row>
    <row r="139" spans="1:2">
      <c r="A139" s="12"/>
      <c r="B139">
        <v>138</v>
      </c>
    </row>
    <row r="140" spans="1:2">
      <c r="A140" s="12"/>
      <c r="B140">
        <v>139</v>
      </c>
    </row>
    <row r="141" spans="1:2">
      <c r="A141" s="12"/>
      <c r="B141">
        <v>140</v>
      </c>
    </row>
    <row r="142" spans="1:2">
      <c r="A142" s="12"/>
      <c r="B142">
        <v>141</v>
      </c>
    </row>
    <row r="143" spans="1:2">
      <c r="A143" s="12"/>
      <c r="B143">
        <v>142</v>
      </c>
    </row>
    <row r="144" spans="1:2">
      <c r="A144" s="12"/>
      <c r="B144">
        <v>143</v>
      </c>
    </row>
    <row r="145" spans="1:2">
      <c r="A145" s="12"/>
      <c r="B145">
        <v>144</v>
      </c>
    </row>
    <row r="146" spans="1:2">
      <c r="A146" s="12"/>
      <c r="B146">
        <v>145</v>
      </c>
    </row>
    <row r="147" spans="1:2">
      <c r="A147" s="12"/>
      <c r="B147">
        <v>146</v>
      </c>
    </row>
    <row r="148" spans="1:2">
      <c r="A148" s="12"/>
      <c r="B148">
        <v>147</v>
      </c>
    </row>
    <row r="149" spans="1:2">
      <c r="A149" s="12"/>
      <c r="B149">
        <v>148</v>
      </c>
    </row>
    <row r="150" spans="1:2">
      <c r="A150" s="12"/>
      <c r="B150">
        <v>149</v>
      </c>
    </row>
    <row r="151" spans="1:2">
      <c r="A151" s="12"/>
      <c r="B151">
        <v>150</v>
      </c>
    </row>
    <row r="152" spans="1:2">
      <c r="A152" s="12"/>
      <c r="B152">
        <v>151</v>
      </c>
    </row>
    <row r="153" spans="1:2">
      <c r="A153" s="12"/>
      <c r="B153">
        <v>152</v>
      </c>
    </row>
    <row r="154" spans="1:2">
      <c r="A154" s="12"/>
      <c r="B154">
        <v>153</v>
      </c>
    </row>
    <row r="155" spans="1:2">
      <c r="A155" s="12"/>
      <c r="B155">
        <v>154</v>
      </c>
    </row>
    <row r="156" spans="1:2">
      <c r="A156" s="12"/>
      <c r="B156">
        <v>155</v>
      </c>
    </row>
    <row r="157" spans="1:2">
      <c r="A157" s="12"/>
      <c r="B157">
        <v>156</v>
      </c>
    </row>
    <row r="158" spans="1:2">
      <c r="A158" s="12"/>
      <c r="B158">
        <v>157</v>
      </c>
    </row>
    <row r="159" spans="1:2">
      <c r="A159" s="12"/>
      <c r="B159">
        <v>158</v>
      </c>
    </row>
    <row r="160" spans="1:2">
      <c r="A160" s="12"/>
      <c r="B160">
        <v>159</v>
      </c>
    </row>
    <row r="161" spans="1:2">
      <c r="A161" s="12"/>
      <c r="B161">
        <v>160</v>
      </c>
    </row>
    <row r="162" spans="1:2">
      <c r="A162" s="12"/>
      <c r="B162">
        <v>161</v>
      </c>
    </row>
    <row r="163" spans="1:2">
      <c r="A163" s="12"/>
      <c r="B163">
        <v>162</v>
      </c>
    </row>
    <row r="164" spans="1:2">
      <c r="A164" s="12"/>
      <c r="B164">
        <v>163</v>
      </c>
    </row>
    <row r="165" spans="1:2">
      <c r="A165" s="12"/>
      <c r="B165">
        <v>164</v>
      </c>
    </row>
    <row r="166" spans="1:2">
      <c r="A166" s="12"/>
      <c r="B166">
        <v>165</v>
      </c>
    </row>
    <row r="167" spans="1:2">
      <c r="A167" s="12"/>
      <c r="B167">
        <v>166</v>
      </c>
    </row>
    <row r="168" spans="1:2">
      <c r="A168" s="12"/>
      <c r="B168">
        <v>167</v>
      </c>
    </row>
    <row r="169" spans="1:2">
      <c r="A169" s="12"/>
      <c r="B169">
        <v>168</v>
      </c>
    </row>
    <row r="170" spans="1:2">
      <c r="A170" s="12"/>
      <c r="B170">
        <v>169</v>
      </c>
    </row>
    <row r="171" spans="1:2">
      <c r="A171" s="12"/>
      <c r="B171">
        <v>170</v>
      </c>
    </row>
    <row r="172" spans="1:2">
      <c r="A172" s="12"/>
      <c r="B172">
        <v>171</v>
      </c>
    </row>
    <row r="173" spans="1:2">
      <c r="A173" s="12"/>
      <c r="B173">
        <v>172</v>
      </c>
    </row>
    <row r="174" spans="1:2">
      <c r="A174" s="12"/>
      <c r="B174">
        <v>173</v>
      </c>
    </row>
    <row r="175" spans="1:2">
      <c r="A175" s="12"/>
      <c r="B175">
        <v>174</v>
      </c>
    </row>
    <row r="176" spans="1:2">
      <c r="A176" s="12"/>
      <c r="B176">
        <v>175</v>
      </c>
    </row>
    <row r="177" spans="1:2">
      <c r="A177" s="12"/>
      <c r="B177">
        <v>176</v>
      </c>
    </row>
    <row r="178" spans="1:2">
      <c r="A178" s="12"/>
      <c r="B178">
        <v>177</v>
      </c>
    </row>
    <row r="179" spans="1:2">
      <c r="A179" s="12"/>
      <c r="B179">
        <v>178</v>
      </c>
    </row>
    <row r="180" spans="1:2">
      <c r="A180" s="12"/>
      <c r="B180">
        <v>179</v>
      </c>
    </row>
    <row r="181" spans="1:2">
      <c r="A181" s="12"/>
      <c r="B181">
        <v>180</v>
      </c>
    </row>
    <row r="182" spans="1:2">
      <c r="A182" s="12"/>
      <c r="B182">
        <v>181</v>
      </c>
    </row>
    <row r="183" spans="1:2">
      <c r="A183" s="12"/>
      <c r="B183">
        <v>182</v>
      </c>
    </row>
    <row r="184" spans="1:2">
      <c r="A184" s="12"/>
      <c r="B184">
        <v>183</v>
      </c>
    </row>
    <row r="185" spans="1:2">
      <c r="A185" s="12"/>
      <c r="B185">
        <v>184</v>
      </c>
    </row>
    <row r="186" spans="1:2">
      <c r="A186" s="12"/>
      <c r="B186">
        <v>185</v>
      </c>
    </row>
    <row r="187" spans="1:2">
      <c r="A187" s="12"/>
      <c r="B187">
        <v>186</v>
      </c>
    </row>
    <row r="188" spans="1:2">
      <c r="A188" s="12"/>
      <c r="B188">
        <v>187</v>
      </c>
    </row>
    <row r="189" spans="1:2">
      <c r="A189" s="12"/>
      <c r="B189">
        <v>188</v>
      </c>
    </row>
    <row r="190" spans="1:2">
      <c r="A190" s="12"/>
      <c r="B190">
        <v>189</v>
      </c>
    </row>
    <row r="191" spans="1:2">
      <c r="A191" s="12"/>
      <c r="B191">
        <v>190</v>
      </c>
    </row>
    <row r="192" spans="1:2">
      <c r="A192" s="12"/>
      <c r="B192">
        <v>191</v>
      </c>
    </row>
    <row r="193" spans="1:2">
      <c r="A193" s="12"/>
      <c r="B193">
        <v>192</v>
      </c>
    </row>
    <row r="194" spans="1:2">
      <c r="A194" s="12"/>
      <c r="B194">
        <v>193</v>
      </c>
    </row>
    <row r="195" spans="1:2">
      <c r="A195" s="12"/>
      <c r="B195">
        <v>194</v>
      </c>
    </row>
    <row r="196" spans="1:2">
      <c r="A196" s="12"/>
      <c r="B196">
        <v>195</v>
      </c>
    </row>
    <row r="197" spans="1:2">
      <c r="A197" s="12"/>
      <c r="B197">
        <v>196</v>
      </c>
    </row>
    <row r="198" spans="1:2">
      <c r="A198" s="12"/>
      <c r="B198">
        <v>197</v>
      </c>
    </row>
    <row r="199" spans="1:2">
      <c r="A199" s="12"/>
      <c r="B199">
        <v>198</v>
      </c>
    </row>
    <row r="200" spans="1:2">
      <c r="A200" s="12"/>
      <c r="B200">
        <v>199</v>
      </c>
    </row>
    <row r="201" spans="1:2">
      <c r="A201" s="12"/>
      <c r="B201">
        <v>200</v>
      </c>
    </row>
    <row r="202" spans="1:2">
      <c r="A202" s="12"/>
      <c r="B202">
        <v>201</v>
      </c>
    </row>
    <row r="203" spans="1:2">
      <c r="A203" s="12"/>
      <c r="B203">
        <v>202</v>
      </c>
    </row>
    <row r="204" spans="1:2">
      <c r="A204" s="12"/>
      <c r="B204">
        <v>203</v>
      </c>
    </row>
    <row r="205" spans="1:2">
      <c r="A205" s="12"/>
      <c r="B205">
        <v>204</v>
      </c>
    </row>
    <row r="206" spans="1:2">
      <c r="A206" s="12"/>
      <c r="B206">
        <v>205</v>
      </c>
    </row>
    <row r="207" spans="1:2">
      <c r="A207" s="12"/>
      <c r="B207">
        <v>206</v>
      </c>
    </row>
    <row r="208" spans="1:2">
      <c r="A208" s="12"/>
      <c r="B208">
        <v>207</v>
      </c>
    </row>
    <row r="209" spans="1:2">
      <c r="A209" s="12"/>
      <c r="B209">
        <v>208</v>
      </c>
    </row>
    <row r="210" spans="1:2">
      <c r="A210" s="12"/>
      <c r="B210">
        <v>209</v>
      </c>
    </row>
    <row r="211" spans="1:2">
      <c r="A211" s="12"/>
      <c r="B211">
        <v>210</v>
      </c>
    </row>
    <row r="212" spans="1:2">
      <c r="A212" s="12"/>
      <c r="B212">
        <v>211</v>
      </c>
    </row>
    <row r="213" spans="1:2">
      <c r="A213" s="12"/>
      <c r="B213">
        <v>212</v>
      </c>
    </row>
    <row r="214" spans="1:2">
      <c r="A214" s="12"/>
      <c r="B214">
        <v>213</v>
      </c>
    </row>
    <row r="215" spans="1:2">
      <c r="A215" s="12"/>
      <c r="B215">
        <v>214</v>
      </c>
    </row>
    <row r="216" spans="1:2">
      <c r="A216" s="12"/>
      <c r="B216">
        <v>215</v>
      </c>
    </row>
    <row r="217" spans="1:2">
      <c r="A217" s="12"/>
      <c r="B217">
        <v>216</v>
      </c>
    </row>
    <row r="218" spans="1:2">
      <c r="A218" s="12"/>
      <c r="B218">
        <v>217</v>
      </c>
    </row>
    <row r="219" spans="1:2">
      <c r="A219" s="12"/>
      <c r="B219">
        <v>218</v>
      </c>
    </row>
    <row r="220" spans="1:2">
      <c r="A220" s="12"/>
      <c r="B220">
        <v>219</v>
      </c>
    </row>
    <row r="221" spans="1:2">
      <c r="A221" s="12"/>
      <c r="B221">
        <v>220</v>
      </c>
    </row>
    <row r="222" spans="1:2">
      <c r="A222" s="12"/>
      <c r="B222">
        <v>221</v>
      </c>
    </row>
    <row r="223" spans="1:2">
      <c r="A223" s="12"/>
      <c r="B223">
        <v>222</v>
      </c>
    </row>
    <row r="224" spans="1:2">
      <c r="A224" s="12"/>
      <c r="B224">
        <v>223</v>
      </c>
    </row>
    <row r="225" spans="1:2">
      <c r="A225" s="12"/>
      <c r="B225">
        <v>224</v>
      </c>
    </row>
    <row r="226" spans="1:2">
      <c r="A226" s="12"/>
      <c r="B226">
        <v>225</v>
      </c>
    </row>
    <row r="227" spans="1:2">
      <c r="A227" s="12"/>
      <c r="B227">
        <v>226</v>
      </c>
    </row>
    <row r="228" spans="1:2">
      <c r="A228" s="12"/>
      <c r="B228">
        <v>227</v>
      </c>
    </row>
    <row r="229" spans="1:2">
      <c r="A229" s="12"/>
      <c r="B229">
        <v>228</v>
      </c>
    </row>
    <row r="230" spans="1:2">
      <c r="A230" s="12"/>
      <c r="B230">
        <v>229</v>
      </c>
    </row>
    <row r="231" spans="1:2">
      <c r="A231" s="12"/>
      <c r="B231">
        <v>230</v>
      </c>
    </row>
    <row r="232" spans="1:2">
      <c r="A232" s="12"/>
      <c r="B232">
        <v>231</v>
      </c>
    </row>
    <row r="233" spans="1:2">
      <c r="A233" s="12"/>
      <c r="B233">
        <v>232</v>
      </c>
    </row>
    <row r="234" spans="1:2">
      <c r="A234" s="12"/>
      <c r="B234">
        <v>233</v>
      </c>
    </row>
    <row r="235" spans="1:2">
      <c r="A235" s="12"/>
      <c r="B235">
        <v>234</v>
      </c>
    </row>
    <row r="236" spans="1:2">
      <c r="A236" s="12"/>
      <c r="B236">
        <v>235</v>
      </c>
    </row>
    <row r="237" spans="1:2">
      <c r="A237" s="12"/>
      <c r="B237">
        <v>236</v>
      </c>
    </row>
    <row r="238" spans="1:2">
      <c r="A238" s="12"/>
      <c r="B238">
        <v>237</v>
      </c>
    </row>
    <row r="239" spans="1:2">
      <c r="A239" s="12"/>
      <c r="B239">
        <v>238</v>
      </c>
    </row>
    <row r="240" spans="1:2">
      <c r="A240" s="12"/>
      <c r="B240">
        <v>239</v>
      </c>
    </row>
    <row r="241" spans="1:2">
      <c r="A241" s="12"/>
      <c r="B241">
        <v>240</v>
      </c>
    </row>
    <row r="242" spans="1:2">
      <c r="A242" s="12"/>
      <c r="B242">
        <v>241</v>
      </c>
    </row>
    <row r="243" spans="1:2">
      <c r="A243" s="12"/>
      <c r="B243">
        <v>242</v>
      </c>
    </row>
    <row r="244" spans="1:2">
      <c r="A244" s="12"/>
      <c r="B244">
        <v>243</v>
      </c>
    </row>
    <row r="245" spans="1:2">
      <c r="A245" s="12"/>
      <c r="B245">
        <v>244</v>
      </c>
    </row>
    <row r="246" spans="1:2">
      <c r="A246" s="12"/>
      <c r="B246">
        <v>245</v>
      </c>
    </row>
    <row r="247" spans="1:2">
      <c r="A247" s="12"/>
      <c r="B247">
        <v>246</v>
      </c>
    </row>
    <row r="248" spans="1:2">
      <c r="A248" s="12"/>
      <c r="B248">
        <v>247</v>
      </c>
    </row>
    <row r="249" spans="1:2">
      <c r="A249" s="12"/>
      <c r="B249">
        <v>248</v>
      </c>
    </row>
    <row r="250" spans="1:2">
      <c r="A250" s="12"/>
      <c r="B250">
        <v>249</v>
      </c>
    </row>
    <row r="251" spans="1:2">
      <c r="A251" s="12"/>
      <c r="B251">
        <v>250</v>
      </c>
    </row>
    <row r="252" spans="1:2">
      <c r="A252" s="12"/>
      <c r="B252">
        <v>251</v>
      </c>
    </row>
    <row r="253" spans="1:2">
      <c r="A253" s="12"/>
      <c r="B253">
        <v>252</v>
      </c>
    </row>
    <row r="254" spans="1:2">
      <c r="A254" s="12"/>
      <c r="B254">
        <v>253</v>
      </c>
    </row>
    <row r="255" spans="1:2">
      <c r="A255" s="12"/>
      <c r="B255">
        <v>254</v>
      </c>
    </row>
    <row r="256" spans="1:2">
      <c r="A256" s="12"/>
      <c r="B256">
        <v>255</v>
      </c>
    </row>
    <row r="257" spans="1:2">
      <c r="A257" s="12"/>
      <c r="B257">
        <v>256</v>
      </c>
    </row>
    <row r="258" spans="1:2">
      <c r="A258" s="12"/>
      <c r="B258">
        <v>257</v>
      </c>
    </row>
    <row r="259" spans="1:2">
      <c r="A259" s="12"/>
      <c r="B259">
        <v>258</v>
      </c>
    </row>
    <row r="260" spans="1:2">
      <c r="A260" s="12"/>
      <c r="B260">
        <v>259</v>
      </c>
    </row>
    <row r="261" spans="1:2">
      <c r="A261" s="12"/>
      <c r="B261">
        <v>260</v>
      </c>
    </row>
    <row r="262" spans="1:2">
      <c r="A262" s="12"/>
      <c r="B262">
        <v>261</v>
      </c>
    </row>
    <row r="263" spans="1:2">
      <c r="A263" s="12"/>
      <c r="B263">
        <v>262</v>
      </c>
    </row>
    <row r="264" spans="1:2">
      <c r="A264" s="12"/>
      <c r="B264">
        <v>263</v>
      </c>
    </row>
    <row r="265" spans="1:2">
      <c r="A265" s="12"/>
      <c r="B265">
        <v>264</v>
      </c>
    </row>
    <row r="266" spans="1:2">
      <c r="A266" s="12"/>
      <c r="B266">
        <v>265</v>
      </c>
    </row>
    <row r="267" spans="1:2">
      <c r="A267" s="12"/>
      <c r="B267">
        <v>266</v>
      </c>
    </row>
    <row r="268" spans="1:2">
      <c r="A268" s="12"/>
      <c r="B268">
        <v>267</v>
      </c>
    </row>
    <row r="269" spans="1:2">
      <c r="A269" s="12"/>
      <c r="B269">
        <v>268</v>
      </c>
    </row>
    <row r="270" spans="1:2">
      <c r="A270" s="12"/>
      <c r="B270">
        <v>269</v>
      </c>
    </row>
    <row r="271" spans="1:2">
      <c r="A271" s="12"/>
      <c r="B271">
        <v>270</v>
      </c>
    </row>
    <row r="272" spans="1:2">
      <c r="A272" s="12"/>
      <c r="B272">
        <v>271</v>
      </c>
    </row>
    <row r="273" spans="1:2">
      <c r="A273" s="12"/>
      <c r="B273">
        <v>272</v>
      </c>
    </row>
    <row r="274" spans="1:2">
      <c r="A274" s="12"/>
      <c r="B274">
        <v>273</v>
      </c>
    </row>
    <row r="275" spans="1:2">
      <c r="A275" s="12"/>
      <c r="B275">
        <v>274</v>
      </c>
    </row>
    <row r="276" spans="1:2">
      <c r="A276" s="12"/>
      <c r="B276">
        <v>275</v>
      </c>
    </row>
    <row r="277" spans="1:2">
      <c r="A277" s="12"/>
      <c r="B277">
        <v>276</v>
      </c>
    </row>
    <row r="278" spans="1:2">
      <c r="A278" s="12"/>
      <c r="B278">
        <v>277</v>
      </c>
    </row>
    <row r="279" spans="1:2">
      <c r="A279" s="12"/>
      <c r="B279">
        <v>278</v>
      </c>
    </row>
    <row r="280" spans="1:2">
      <c r="A280" s="12"/>
      <c r="B280">
        <v>279</v>
      </c>
    </row>
    <row r="281" spans="1:2">
      <c r="A281" s="12"/>
      <c r="B281">
        <v>280</v>
      </c>
    </row>
    <row r="282" spans="1:2">
      <c r="A282" s="12"/>
      <c r="B282">
        <v>281</v>
      </c>
    </row>
    <row r="283" spans="1:2">
      <c r="A283" s="12"/>
      <c r="B283">
        <v>282</v>
      </c>
    </row>
    <row r="284" spans="1:2">
      <c r="A284" s="12"/>
      <c r="B284">
        <v>283</v>
      </c>
    </row>
    <row r="285" spans="1:2">
      <c r="A285" s="12"/>
      <c r="B285">
        <v>284</v>
      </c>
    </row>
    <row r="286" spans="1:2">
      <c r="A286" s="12"/>
      <c r="B286">
        <v>285</v>
      </c>
    </row>
    <row r="287" spans="1:2">
      <c r="A287" s="12"/>
      <c r="B287">
        <v>286</v>
      </c>
    </row>
    <row r="288" spans="1:2">
      <c r="A288" s="12"/>
      <c r="B288">
        <v>287</v>
      </c>
    </row>
    <row r="289" spans="1:2">
      <c r="A289" s="12"/>
      <c r="B289">
        <v>288</v>
      </c>
    </row>
    <row r="290" spans="1:2">
      <c r="A290" s="12"/>
      <c r="B290">
        <v>289</v>
      </c>
    </row>
    <row r="291" spans="1:2">
      <c r="A291" s="12"/>
      <c r="B291">
        <v>290</v>
      </c>
    </row>
    <row r="292" spans="1:2">
      <c r="A292" s="12"/>
      <c r="B292">
        <v>291</v>
      </c>
    </row>
    <row r="293" spans="1:2">
      <c r="A293" s="12"/>
      <c r="B293">
        <v>292</v>
      </c>
    </row>
    <row r="294" spans="1:2">
      <c r="A294" s="12"/>
      <c r="B294">
        <v>293</v>
      </c>
    </row>
    <row r="295" spans="1:2">
      <c r="A295" s="12"/>
      <c r="B295">
        <v>294</v>
      </c>
    </row>
    <row r="296" spans="1:2">
      <c r="A296" s="12"/>
      <c r="B296">
        <v>295</v>
      </c>
    </row>
    <row r="297" spans="1:2">
      <c r="A297" s="12"/>
      <c r="B297">
        <v>296</v>
      </c>
    </row>
    <row r="298" spans="1:2">
      <c r="A298" s="12"/>
      <c r="B298">
        <v>297</v>
      </c>
    </row>
    <row r="299" spans="1:2">
      <c r="A299" s="12"/>
      <c r="B299">
        <v>298</v>
      </c>
    </row>
    <row r="300" spans="1:2">
      <c r="A300" s="12"/>
      <c r="B300">
        <v>299</v>
      </c>
    </row>
    <row r="301" spans="1:2">
      <c r="A301" s="12"/>
      <c r="B301">
        <v>300</v>
      </c>
    </row>
    <row r="302" spans="1:2">
      <c r="A302" s="12"/>
      <c r="B302">
        <v>301</v>
      </c>
    </row>
    <row r="303" spans="1:2">
      <c r="A303" s="12"/>
      <c r="B303">
        <v>302</v>
      </c>
    </row>
    <row r="304" spans="1:2">
      <c r="A304" s="12"/>
      <c r="B304">
        <v>303</v>
      </c>
    </row>
    <row r="305" spans="1:2">
      <c r="A305" s="12"/>
      <c r="B305">
        <v>304</v>
      </c>
    </row>
    <row r="306" spans="1:2">
      <c r="A306" s="12"/>
      <c r="B306">
        <v>305</v>
      </c>
    </row>
    <row r="307" spans="1:2">
      <c r="A307" s="12"/>
      <c r="B307">
        <v>306</v>
      </c>
    </row>
    <row r="308" spans="1:2">
      <c r="A308" s="12"/>
      <c r="B308">
        <v>307</v>
      </c>
    </row>
    <row r="309" spans="1:2">
      <c r="A309" s="12"/>
      <c r="B309">
        <v>308</v>
      </c>
    </row>
    <row r="310" spans="1:2">
      <c r="A310" s="12"/>
      <c r="B310">
        <v>309</v>
      </c>
    </row>
    <row r="311" spans="1:2">
      <c r="A311" s="12"/>
      <c r="B311">
        <v>310</v>
      </c>
    </row>
    <row r="312" spans="1:2">
      <c r="A312" s="12"/>
      <c r="B312">
        <v>311</v>
      </c>
    </row>
    <row r="313" spans="1:2">
      <c r="A313" s="12"/>
      <c r="B313">
        <v>312</v>
      </c>
    </row>
    <row r="314" spans="1:2">
      <c r="A314" s="12"/>
      <c r="B314">
        <v>313</v>
      </c>
    </row>
    <row r="315" spans="1:2">
      <c r="A315" s="12"/>
      <c r="B315">
        <v>314</v>
      </c>
    </row>
    <row r="316" spans="1:2">
      <c r="A316" s="12"/>
      <c r="B316">
        <v>315</v>
      </c>
    </row>
    <row r="317" spans="1:2">
      <c r="A317" s="12"/>
      <c r="B317">
        <v>316</v>
      </c>
    </row>
    <row r="318" spans="1:2">
      <c r="A318" s="12"/>
      <c r="B318">
        <v>317</v>
      </c>
    </row>
    <row r="319" spans="1:2">
      <c r="A319" s="12"/>
      <c r="B319">
        <v>318</v>
      </c>
    </row>
    <row r="320" spans="1:2">
      <c r="A320" s="12"/>
      <c r="B320">
        <v>319</v>
      </c>
    </row>
    <row r="321" spans="1:2">
      <c r="A321" s="12"/>
      <c r="B321">
        <v>320</v>
      </c>
    </row>
    <row r="322" spans="1:2">
      <c r="A322" s="12"/>
      <c r="B322">
        <v>321</v>
      </c>
    </row>
    <row r="323" spans="1:2">
      <c r="A323" s="12"/>
      <c r="B323">
        <v>322</v>
      </c>
    </row>
    <row r="324" spans="1:2">
      <c r="A324" s="12"/>
      <c r="B324">
        <v>323</v>
      </c>
    </row>
    <row r="325" spans="1:2">
      <c r="A325" s="12"/>
      <c r="B325">
        <v>324</v>
      </c>
    </row>
    <row r="326" spans="1:2">
      <c r="A326" s="12"/>
      <c r="B326">
        <v>325</v>
      </c>
    </row>
    <row r="327" spans="1:2">
      <c r="A327" s="12"/>
      <c r="B327">
        <v>326</v>
      </c>
    </row>
    <row r="328" spans="1:2">
      <c r="A328" s="12"/>
      <c r="B328">
        <v>327</v>
      </c>
    </row>
    <row r="329" spans="1:2">
      <c r="A329" s="12"/>
      <c r="B329">
        <v>328</v>
      </c>
    </row>
    <row r="330" spans="1:2">
      <c r="A330" s="12"/>
      <c r="B330">
        <v>329</v>
      </c>
    </row>
    <row r="331" spans="1:2">
      <c r="A331" s="12"/>
      <c r="B331">
        <v>330</v>
      </c>
    </row>
    <row r="332" spans="1:2">
      <c r="A332" s="12"/>
      <c r="B332">
        <v>331</v>
      </c>
    </row>
    <row r="333" spans="1:2">
      <c r="A333" s="12"/>
      <c r="B333">
        <v>332</v>
      </c>
    </row>
    <row r="334" spans="1:2">
      <c r="A334" s="12"/>
      <c r="B334">
        <v>333</v>
      </c>
    </row>
    <row r="335" spans="1:2">
      <c r="A335" s="12"/>
      <c r="B335">
        <v>334</v>
      </c>
    </row>
    <row r="336" spans="1:2">
      <c r="A336" s="12"/>
      <c r="B336">
        <v>335</v>
      </c>
    </row>
    <row r="337" spans="1:2">
      <c r="A337" s="12"/>
      <c r="B337">
        <v>336</v>
      </c>
    </row>
    <row r="338" spans="1:2">
      <c r="A338" s="12"/>
      <c r="B338">
        <v>337</v>
      </c>
    </row>
    <row r="339" spans="1:2">
      <c r="A339" s="12"/>
      <c r="B339">
        <v>338</v>
      </c>
    </row>
    <row r="340" spans="1:2">
      <c r="A340" s="12"/>
      <c r="B340">
        <v>339</v>
      </c>
    </row>
    <row r="341" spans="1:2">
      <c r="A341" s="12"/>
      <c r="B341">
        <v>340</v>
      </c>
    </row>
    <row r="342" spans="1:2">
      <c r="A342" s="12"/>
      <c r="B342">
        <v>341</v>
      </c>
    </row>
    <row r="343" spans="1:2">
      <c r="A343" s="12"/>
      <c r="B343">
        <v>342</v>
      </c>
    </row>
    <row r="344" spans="1:2">
      <c r="A344" s="12"/>
      <c r="B344">
        <v>343</v>
      </c>
    </row>
    <row r="345" spans="1:2">
      <c r="A345" s="12"/>
      <c r="B345">
        <v>344</v>
      </c>
    </row>
    <row r="346" spans="1:2">
      <c r="A346" s="12"/>
      <c r="B346">
        <v>345</v>
      </c>
    </row>
    <row r="347" spans="1:2">
      <c r="A347" s="12"/>
      <c r="B347">
        <v>346</v>
      </c>
    </row>
    <row r="348" spans="1:2">
      <c r="A348" s="12"/>
      <c r="B348">
        <v>347</v>
      </c>
    </row>
    <row r="349" spans="1:2">
      <c r="A349" s="12"/>
      <c r="B349">
        <v>348</v>
      </c>
    </row>
    <row r="350" spans="1:2">
      <c r="A350" s="12"/>
      <c r="B350">
        <v>349</v>
      </c>
    </row>
    <row r="351" spans="1:2">
      <c r="A351" s="12"/>
      <c r="B351">
        <v>350</v>
      </c>
    </row>
    <row r="352" spans="1:2">
      <c r="A352" s="12"/>
      <c r="B352">
        <v>351</v>
      </c>
    </row>
    <row r="353" spans="1:2">
      <c r="A353" s="12"/>
      <c r="B353">
        <v>352</v>
      </c>
    </row>
    <row r="354" spans="1:2">
      <c r="A354" s="12"/>
      <c r="B354">
        <v>353</v>
      </c>
    </row>
    <row r="355" spans="1:2">
      <c r="A355" s="12"/>
      <c r="B355">
        <v>354</v>
      </c>
    </row>
    <row r="356" spans="1:2">
      <c r="A356" s="12"/>
      <c r="B356">
        <v>355</v>
      </c>
    </row>
    <row r="357" spans="1:2">
      <c r="A357" s="12"/>
      <c r="B357">
        <v>356</v>
      </c>
    </row>
    <row r="358" spans="1:2">
      <c r="A358" s="12"/>
      <c r="B358">
        <v>357</v>
      </c>
    </row>
    <row r="359" spans="1:2">
      <c r="A359" s="12"/>
      <c r="B359">
        <v>358</v>
      </c>
    </row>
    <row r="360" spans="1:2">
      <c r="A360" s="12"/>
      <c r="B360">
        <v>359</v>
      </c>
    </row>
    <row r="361" spans="1:2">
      <c r="A361" s="12"/>
      <c r="B361">
        <v>360</v>
      </c>
    </row>
    <row r="362" spans="1:2">
      <c r="A362" s="12"/>
      <c r="B362">
        <v>361</v>
      </c>
    </row>
    <row r="363" spans="1:2">
      <c r="A363" s="12"/>
      <c r="B363">
        <v>362</v>
      </c>
    </row>
    <row r="364" spans="1:2">
      <c r="A364" s="12"/>
      <c r="B364">
        <v>363</v>
      </c>
    </row>
    <row r="365" spans="1:2">
      <c r="A365" s="12"/>
      <c r="B365">
        <v>364</v>
      </c>
    </row>
    <row r="366" spans="1:2">
      <c r="A366" s="12"/>
      <c r="B366">
        <v>365</v>
      </c>
    </row>
    <row r="367" spans="1:2">
      <c r="A367" s="12"/>
      <c r="B367">
        <v>366</v>
      </c>
    </row>
    <row r="368" spans="1:2">
      <c r="A368" s="12"/>
      <c r="B368">
        <v>367</v>
      </c>
    </row>
    <row r="369" spans="1:2">
      <c r="A369" s="12"/>
      <c r="B369">
        <v>368</v>
      </c>
    </row>
    <row r="370" spans="1:2">
      <c r="A370" s="12"/>
      <c r="B370">
        <v>369</v>
      </c>
    </row>
    <row r="371" spans="1:2">
      <c r="A371" s="12"/>
      <c r="B371">
        <v>370</v>
      </c>
    </row>
    <row r="372" spans="1:2">
      <c r="A372" s="12"/>
      <c r="B372">
        <v>371</v>
      </c>
    </row>
    <row r="373" spans="1:2">
      <c r="A373" s="12"/>
      <c r="B373">
        <v>372</v>
      </c>
    </row>
    <row r="374" spans="1:2">
      <c r="A374" s="12"/>
      <c r="B374">
        <v>373</v>
      </c>
    </row>
    <row r="375" spans="1:2">
      <c r="A375" s="12"/>
      <c r="B375">
        <v>374</v>
      </c>
    </row>
    <row r="376" spans="1:2">
      <c r="A376" s="12"/>
      <c r="B376">
        <v>375</v>
      </c>
    </row>
    <row r="377" spans="1:2">
      <c r="A377" s="12"/>
      <c r="B377">
        <v>376</v>
      </c>
    </row>
    <row r="378" spans="1:2">
      <c r="A378" s="12"/>
      <c r="B378">
        <v>377</v>
      </c>
    </row>
    <row r="379" spans="1:2">
      <c r="A379" s="12"/>
      <c r="B379">
        <v>378</v>
      </c>
    </row>
    <row r="380" spans="1:2">
      <c r="A380" s="12"/>
      <c r="B380">
        <v>379</v>
      </c>
    </row>
    <row r="381" spans="1:2">
      <c r="A381" s="12"/>
      <c r="B381">
        <v>380</v>
      </c>
    </row>
    <row r="382" spans="1:2">
      <c r="A382" s="12"/>
      <c r="B382">
        <v>381</v>
      </c>
    </row>
    <row r="383" spans="1:2">
      <c r="A383" s="12"/>
      <c r="B383">
        <v>382</v>
      </c>
    </row>
    <row r="384" spans="1:2">
      <c r="A384" s="12"/>
      <c r="B384">
        <v>383</v>
      </c>
    </row>
    <row r="385" spans="1:2">
      <c r="A385" s="12"/>
      <c r="B385">
        <v>384</v>
      </c>
    </row>
    <row r="386" spans="1:2">
      <c r="A386" s="12"/>
      <c r="B386">
        <v>385</v>
      </c>
    </row>
    <row r="387" spans="1:2">
      <c r="A387" s="12"/>
      <c r="B387">
        <v>386</v>
      </c>
    </row>
    <row r="388" spans="1:2">
      <c r="A388" s="12"/>
      <c r="B388">
        <v>387</v>
      </c>
    </row>
    <row r="389" spans="1:2">
      <c r="A389" s="12"/>
      <c r="B389">
        <v>388</v>
      </c>
    </row>
    <row r="390" spans="1:2">
      <c r="A390" s="12"/>
      <c r="B390">
        <v>389</v>
      </c>
    </row>
    <row r="391" spans="1:2">
      <c r="A391" s="12"/>
      <c r="B391">
        <v>390</v>
      </c>
    </row>
    <row r="392" spans="1:2">
      <c r="A392" s="12"/>
      <c r="B392">
        <v>391</v>
      </c>
    </row>
    <row r="393" spans="1:2">
      <c r="A393" s="12"/>
      <c r="B393">
        <v>392</v>
      </c>
    </row>
    <row r="394" spans="1:2">
      <c r="A394" s="12"/>
      <c r="B394">
        <v>393</v>
      </c>
    </row>
    <row r="395" spans="1:2">
      <c r="A395" s="12"/>
      <c r="B395">
        <v>394</v>
      </c>
    </row>
    <row r="396" spans="1:2">
      <c r="A396" s="12"/>
      <c r="B396">
        <v>395</v>
      </c>
    </row>
    <row r="397" spans="1:2">
      <c r="A397" s="12"/>
      <c r="B397">
        <v>396</v>
      </c>
    </row>
    <row r="398" spans="1:2">
      <c r="A398" s="12"/>
      <c r="B398">
        <v>397</v>
      </c>
    </row>
    <row r="399" spans="1:2">
      <c r="A399" s="12"/>
      <c r="B399">
        <v>398</v>
      </c>
    </row>
    <row r="400" spans="1:2">
      <c r="A400" s="12"/>
      <c r="B400">
        <v>399</v>
      </c>
    </row>
    <row r="401" spans="1:2">
      <c r="A401" s="12"/>
      <c r="B401">
        <v>400</v>
      </c>
    </row>
    <row r="402" spans="1:2">
      <c r="A402" s="12"/>
      <c r="B402">
        <v>401</v>
      </c>
    </row>
    <row r="403" spans="1:2">
      <c r="A403" s="12"/>
      <c r="B403">
        <v>402</v>
      </c>
    </row>
    <row r="404" spans="1:2">
      <c r="A404" s="12"/>
      <c r="B404">
        <v>403</v>
      </c>
    </row>
    <row r="405" spans="1:2">
      <c r="A405" s="12"/>
      <c r="B405">
        <v>404</v>
      </c>
    </row>
    <row r="406" spans="1:2">
      <c r="A406" s="12"/>
      <c r="B406">
        <v>405</v>
      </c>
    </row>
    <row r="407" spans="1:2">
      <c r="A407" s="12"/>
      <c r="B407">
        <v>406</v>
      </c>
    </row>
    <row r="408" spans="1:2">
      <c r="A408" s="12"/>
      <c r="B408">
        <v>407</v>
      </c>
    </row>
    <row r="409" spans="1:2">
      <c r="A409" s="12"/>
      <c r="B409">
        <v>408</v>
      </c>
    </row>
    <row r="410" spans="1:2">
      <c r="A410" s="12"/>
      <c r="B410">
        <v>409</v>
      </c>
    </row>
    <row r="411" spans="1:2">
      <c r="A411" s="12"/>
      <c r="B411">
        <v>410</v>
      </c>
    </row>
    <row r="412" spans="1:2">
      <c r="A412" s="12"/>
      <c r="B412">
        <v>411</v>
      </c>
    </row>
    <row r="413" spans="1:2">
      <c r="A413" s="12"/>
      <c r="B413">
        <v>412</v>
      </c>
    </row>
    <row r="414" spans="1:2">
      <c r="A414" s="12"/>
      <c r="B414">
        <v>413</v>
      </c>
    </row>
    <row r="415" spans="1:2">
      <c r="A415" s="12"/>
      <c r="B415">
        <v>414</v>
      </c>
    </row>
    <row r="416" spans="1:2">
      <c r="A416" s="12"/>
      <c r="B416">
        <v>415</v>
      </c>
    </row>
    <row r="417" spans="1:2">
      <c r="A417" s="12"/>
      <c r="B417">
        <v>416</v>
      </c>
    </row>
    <row r="418" spans="1:2">
      <c r="A418" s="12"/>
      <c r="B418">
        <v>417</v>
      </c>
    </row>
    <row r="419" spans="1:2">
      <c r="A419" s="12"/>
      <c r="B419">
        <v>418</v>
      </c>
    </row>
    <row r="420" spans="1:2">
      <c r="A420" s="12"/>
      <c r="B420">
        <v>419</v>
      </c>
    </row>
    <row r="421" spans="1:2">
      <c r="A421" s="12"/>
      <c r="B421">
        <v>420</v>
      </c>
    </row>
    <row r="422" spans="1:2">
      <c r="A422" s="12"/>
      <c r="B422">
        <v>421</v>
      </c>
    </row>
    <row r="423" spans="1:2">
      <c r="A423" s="12"/>
      <c r="B423">
        <v>422</v>
      </c>
    </row>
    <row r="424" spans="1:2">
      <c r="A424" s="12"/>
      <c r="B424">
        <v>423</v>
      </c>
    </row>
    <row r="425" spans="1:2">
      <c r="A425" s="12"/>
      <c r="B425">
        <v>424</v>
      </c>
    </row>
    <row r="426" spans="1:2">
      <c r="A426" s="12"/>
      <c r="B426">
        <v>425</v>
      </c>
    </row>
    <row r="427" spans="1:2">
      <c r="A427" s="12"/>
      <c r="B427">
        <v>426</v>
      </c>
    </row>
    <row r="428" spans="1:2">
      <c r="A428" s="12"/>
      <c r="B428">
        <v>427</v>
      </c>
    </row>
    <row r="429" spans="1:2">
      <c r="A429" s="12"/>
      <c r="B429">
        <v>428</v>
      </c>
    </row>
    <row r="430" spans="1:2">
      <c r="A430" s="12"/>
      <c r="B430">
        <v>429</v>
      </c>
    </row>
    <row r="431" spans="1:2">
      <c r="A431" s="12"/>
      <c r="B431">
        <v>430</v>
      </c>
    </row>
    <row r="432" spans="1:2">
      <c r="A432" s="12"/>
      <c r="B432">
        <v>431</v>
      </c>
    </row>
    <row r="433" spans="1:2">
      <c r="A433" s="12"/>
      <c r="B433">
        <v>432</v>
      </c>
    </row>
    <row r="434" spans="1:2">
      <c r="A434" s="12"/>
      <c r="B434">
        <v>433</v>
      </c>
    </row>
    <row r="435" spans="1:2">
      <c r="A435" s="12"/>
      <c r="B435">
        <v>434</v>
      </c>
    </row>
    <row r="436" spans="1:2">
      <c r="A436" s="12"/>
      <c r="B436">
        <v>435</v>
      </c>
    </row>
    <row r="437" spans="1:2">
      <c r="A437" s="12"/>
      <c r="B437">
        <v>436</v>
      </c>
    </row>
    <row r="438" spans="1:2">
      <c r="A438" s="12"/>
      <c r="B438">
        <v>437</v>
      </c>
    </row>
    <row r="439" spans="1:2">
      <c r="A439" s="12"/>
      <c r="B439">
        <v>438</v>
      </c>
    </row>
    <row r="440" spans="1:2">
      <c r="A440" s="12"/>
      <c r="B440">
        <v>439</v>
      </c>
    </row>
    <row r="441" spans="1:2">
      <c r="A441" s="12"/>
      <c r="B441">
        <v>440</v>
      </c>
    </row>
    <row r="442" spans="1:2">
      <c r="A442" s="12"/>
      <c r="B442">
        <v>441</v>
      </c>
    </row>
    <row r="443" spans="1:2">
      <c r="A443" s="12"/>
      <c r="B443">
        <v>442</v>
      </c>
    </row>
    <row r="444" spans="1:2">
      <c r="A444" s="12"/>
      <c r="B444">
        <v>443</v>
      </c>
    </row>
    <row r="445" spans="1:2">
      <c r="A445" s="12"/>
      <c r="B445">
        <v>444</v>
      </c>
    </row>
    <row r="446" spans="1:2">
      <c r="A446" s="12"/>
      <c r="B446">
        <v>445</v>
      </c>
    </row>
    <row r="447" spans="1:2">
      <c r="A447" s="12"/>
      <c r="B447">
        <v>446</v>
      </c>
    </row>
    <row r="448" spans="1:2">
      <c r="A448" s="12"/>
      <c r="B448">
        <v>447</v>
      </c>
    </row>
    <row r="449" spans="1:2">
      <c r="A449" s="12"/>
      <c r="B449">
        <v>448</v>
      </c>
    </row>
    <row r="450" spans="1:2">
      <c r="A450" s="12"/>
      <c r="B450">
        <v>449</v>
      </c>
    </row>
    <row r="451" spans="1:2">
      <c r="A451" s="12"/>
      <c r="B451">
        <v>450</v>
      </c>
    </row>
    <row r="452" spans="1:2">
      <c r="A452" s="12"/>
      <c r="B452">
        <v>451</v>
      </c>
    </row>
    <row r="453" spans="1:2">
      <c r="A453" s="12"/>
      <c r="B453">
        <v>452</v>
      </c>
    </row>
    <row r="454" spans="1:2">
      <c r="A454" s="12"/>
      <c r="B454">
        <v>453</v>
      </c>
    </row>
    <row r="455" spans="1:2">
      <c r="A455" s="12"/>
      <c r="B455">
        <v>454</v>
      </c>
    </row>
    <row r="456" spans="1:2">
      <c r="A456" s="12"/>
      <c r="B456">
        <v>455</v>
      </c>
    </row>
    <row r="457" spans="1:2">
      <c r="A457" s="12"/>
      <c r="B457">
        <v>456</v>
      </c>
    </row>
    <row r="458" spans="1:2">
      <c r="A458" s="12"/>
      <c r="B458">
        <v>457</v>
      </c>
    </row>
    <row r="459" spans="1:2">
      <c r="A459" s="12"/>
      <c r="B459">
        <v>458</v>
      </c>
    </row>
    <row r="460" spans="1:2">
      <c r="A460" s="12"/>
      <c r="B460">
        <v>459</v>
      </c>
    </row>
    <row r="461" spans="1:2">
      <c r="A461" s="12"/>
      <c r="B461">
        <v>460</v>
      </c>
    </row>
    <row r="462" spans="1:2">
      <c r="A462" s="12"/>
      <c r="B462">
        <v>461</v>
      </c>
    </row>
    <row r="463" spans="1:2">
      <c r="A463" s="12"/>
      <c r="B463">
        <v>462</v>
      </c>
    </row>
    <row r="464" spans="1:2">
      <c r="A464" s="12"/>
      <c r="B464">
        <v>463</v>
      </c>
    </row>
    <row r="465" spans="1:2">
      <c r="A465" s="12"/>
      <c r="B465">
        <v>464</v>
      </c>
    </row>
    <row r="466" spans="1:2">
      <c r="A466" s="12"/>
      <c r="B466">
        <v>465</v>
      </c>
    </row>
    <row r="467" spans="1:2">
      <c r="A467" s="12"/>
      <c r="B467">
        <v>466</v>
      </c>
    </row>
    <row r="468" spans="1:2">
      <c r="A468" s="12"/>
      <c r="B468">
        <v>467</v>
      </c>
    </row>
    <row r="469" spans="1:2">
      <c r="A469" s="12"/>
      <c r="B469">
        <v>468</v>
      </c>
    </row>
    <row r="470" spans="1:2">
      <c r="A470" s="12"/>
      <c r="B470">
        <v>469</v>
      </c>
    </row>
    <row r="471" spans="1:2">
      <c r="A471" s="12"/>
      <c r="B471">
        <v>470</v>
      </c>
    </row>
    <row r="472" spans="1:2">
      <c r="A472" s="12"/>
      <c r="B472">
        <v>471</v>
      </c>
    </row>
    <row r="473" spans="1:2">
      <c r="A473" s="12"/>
      <c r="B473">
        <v>472</v>
      </c>
    </row>
    <row r="474" spans="1:2">
      <c r="A474" s="12"/>
      <c r="B474">
        <v>473</v>
      </c>
    </row>
    <row r="475" spans="1:2">
      <c r="A475" s="12"/>
      <c r="B475">
        <v>474</v>
      </c>
    </row>
    <row r="476" spans="1:2">
      <c r="A476" s="12"/>
      <c r="B476">
        <v>475</v>
      </c>
    </row>
    <row r="477" spans="1:2">
      <c r="A477" s="12"/>
      <c r="B477">
        <v>476</v>
      </c>
    </row>
    <row r="478" spans="1:2">
      <c r="A478" s="12"/>
      <c r="B478">
        <v>477</v>
      </c>
    </row>
    <row r="479" spans="1:2">
      <c r="A479" s="12"/>
      <c r="B479">
        <v>478</v>
      </c>
    </row>
    <row r="480" spans="1:2">
      <c r="A480" s="12"/>
      <c r="B480">
        <v>479</v>
      </c>
    </row>
    <row r="481" spans="1:2">
      <c r="A481" s="12"/>
      <c r="B481">
        <v>480</v>
      </c>
    </row>
    <row r="482" spans="1:2">
      <c r="A482" s="12"/>
      <c r="B482">
        <v>481</v>
      </c>
    </row>
    <row r="483" spans="1:2">
      <c r="A483" s="12"/>
      <c r="B483">
        <v>482</v>
      </c>
    </row>
    <row r="484" spans="1:2">
      <c r="A484" s="12"/>
      <c r="B484">
        <v>483</v>
      </c>
    </row>
    <row r="485" spans="1:2">
      <c r="A485" s="12"/>
      <c r="B485">
        <v>484</v>
      </c>
    </row>
    <row r="486" spans="1:2">
      <c r="A486" s="12"/>
      <c r="B486">
        <v>485</v>
      </c>
    </row>
    <row r="487" spans="1:2">
      <c r="A487" s="12"/>
      <c r="B487">
        <v>486</v>
      </c>
    </row>
    <row r="488" spans="1:2">
      <c r="A488" s="12"/>
      <c r="B488">
        <v>487</v>
      </c>
    </row>
    <row r="489" spans="1:2">
      <c r="A489" s="12"/>
      <c r="B489">
        <v>488</v>
      </c>
    </row>
    <row r="490" spans="1:2">
      <c r="A490" s="12"/>
      <c r="B490">
        <v>489</v>
      </c>
    </row>
    <row r="491" spans="1:2">
      <c r="A491" s="12"/>
      <c r="B491">
        <v>490</v>
      </c>
    </row>
    <row r="492" spans="1:2">
      <c r="A492" s="12"/>
      <c r="B492">
        <v>491</v>
      </c>
    </row>
    <row r="493" spans="1:2">
      <c r="A493" s="12"/>
      <c r="B493">
        <v>492</v>
      </c>
    </row>
    <row r="494" spans="1:2">
      <c r="A494" s="12"/>
      <c r="B494">
        <v>493</v>
      </c>
    </row>
    <row r="495" spans="1:2">
      <c r="A495" s="12"/>
      <c r="B495">
        <v>494</v>
      </c>
    </row>
    <row r="496" spans="1:2">
      <c r="A496" s="12"/>
      <c r="B496">
        <v>495</v>
      </c>
    </row>
    <row r="497" spans="1:2">
      <c r="A497" s="12"/>
      <c r="B497">
        <v>496</v>
      </c>
    </row>
    <row r="498" spans="1:2">
      <c r="A498" s="12"/>
      <c r="B498">
        <v>497</v>
      </c>
    </row>
    <row r="499" spans="1:2">
      <c r="A499" s="12"/>
      <c r="B499">
        <v>498</v>
      </c>
    </row>
    <row r="500" spans="1:2">
      <c r="A500" s="12"/>
      <c r="B500">
        <v>499</v>
      </c>
    </row>
    <row r="501" spans="1:2">
      <c r="A501" s="12"/>
      <c r="B501">
        <v>500</v>
      </c>
    </row>
    <row r="502" spans="1:2">
      <c r="A502" s="12"/>
      <c r="B502">
        <v>501</v>
      </c>
    </row>
    <row r="503" spans="1:2">
      <c r="A503" s="12"/>
      <c r="B503">
        <v>502</v>
      </c>
    </row>
    <row r="504" spans="1:2">
      <c r="A504" s="12"/>
      <c r="B504">
        <v>503</v>
      </c>
    </row>
    <row r="505" spans="1:2">
      <c r="A505" s="12"/>
      <c r="B505">
        <v>504</v>
      </c>
    </row>
    <row r="506" spans="1:2">
      <c r="A506" s="12"/>
      <c r="B506">
        <v>505</v>
      </c>
    </row>
    <row r="507" spans="1:2">
      <c r="A507" s="12"/>
      <c r="B507">
        <v>506</v>
      </c>
    </row>
    <row r="508" spans="1:2">
      <c r="A508" s="12"/>
      <c r="B508">
        <v>507</v>
      </c>
    </row>
    <row r="509" spans="1:2">
      <c r="A509" s="12"/>
      <c r="B509">
        <v>508</v>
      </c>
    </row>
    <row r="510" spans="1:2">
      <c r="A510" s="12"/>
      <c r="B510">
        <v>509</v>
      </c>
    </row>
    <row r="511" spans="1:2">
      <c r="A511" s="12"/>
      <c r="B511">
        <v>510</v>
      </c>
    </row>
    <row r="512" spans="1:2">
      <c r="A512" s="12"/>
      <c r="B512">
        <v>511</v>
      </c>
    </row>
    <row r="513" spans="1:2">
      <c r="A513" s="12"/>
      <c r="B513">
        <v>512</v>
      </c>
    </row>
    <row r="514" spans="1:2">
      <c r="A514" s="12"/>
      <c r="B514">
        <v>513</v>
      </c>
    </row>
    <row r="515" spans="1:2">
      <c r="A515" s="12"/>
      <c r="B515">
        <v>514</v>
      </c>
    </row>
    <row r="516" spans="1:2">
      <c r="A516" s="12"/>
      <c r="B516">
        <v>515</v>
      </c>
    </row>
    <row r="517" spans="1:2">
      <c r="A517" s="12"/>
      <c r="B517">
        <v>516</v>
      </c>
    </row>
    <row r="518" spans="1:2">
      <c r="A518" s="12"/>
      <c r="B518">
        <v>517</v>
      </c>
    </row>
    <row r="519" spans="1:2">
      <c r="A519" s="12"/>
      <c r="B519">
        <v>518</v>
      </c>
    </row>
    <row r="520" spans="1:2">
      <c r="A520" s="12"/>
      <c r="B520">
        <v>519</v>
      </c>
    </row>
    <row r="521" spans="1:2">
      <c r="A521" s="12"/>
      <c r="B521">
        <v>520</v>
      </c>
    </row>
    <row r="522" spans="1:2">
      <c r="A522" s="12"/>
      <c r="B522">
        <v>521</v>
      </c>
    </row>
    <row r="523" spans="1:2">
      <c r="A523" s="12"/>
      <c r="B523">
        <v>522</v>
      </c>
    </row>
    <row r="524" spans="1:2">
      <c r="A524" s="12"/>
      <c r="B524">
        <v>523</v>
      </c>
    </row>
    <row r="525" spans="1:2">
      <c r="A525" s="12"/>
      <c r="B525">
        <v>524</v>
      </c>
    </row>
    <row r="526" spans="1:2">
      <c r="A526" s="12"/>
      <c r="B526">
        <v>525</v>
      </c>
    </row>
    <row r="527" spans="1:2">
      <c r="A527" s="12"/>
      <c r="B527">
        <v>526</v>
      </c>
    </row>
    <row r="528" spans="1:2">
      <c r="A528" s="12"/>
      <c r="B528">
        <v>527</v>
      </c>
    </row>
    <row r="529" spans="1:2">
      <c r="A529" s="12"/>
      <c r="B529">
        <v>528</v>
      </c>
    </row>
    <row r="530" spans="1:2">
      <c r="A530" s="12"/>
      <c r="B530">
        <v>529</v>
      </c>
    </row>
    <row r="531" spans="1:2">
      <c r="A531" s="12"/>
      <c r="B531">
        <v>530</v>
      </c>
    </row>
    <row r="532" spans="1:2">
      <c r="A532" s="12"/>
      <c r="B532">
        <v>531</v>
      </c>
    </row>
    <row r="533" spans="1:2">
      <c r="A533" s="12"/>
      <c r="B533">
        <v>532</v>
      </c>
    </row>
    <row r="534" spans="1:2">
      <c r="A534" s="12"/>
      <c r="B534">
        <v>533</v>
      </c>
    </row>
    <row r="535" spans="1:2">
      <c r="A535" s="12"/>
      <c r="B535">
        <v>534</v>
      </c>
    </row>
    <row r="536" spans="1:2">
      <c r="A536" s="12"/>
      <c r="B536">
        <v>535</v>
      </c>
    </row>
    <row r="537" spans="1:2">
      <c r="A537" s="12"/>
      <c r="B537">
        <v>536</v>
      </c>
    </row>
    <row r="538" spans="1:2">
      <c r="A538" s="12"/>
      <c r="B538">
        <v>537</v>
      </c>
    </row>
    <row r="539" spans="1:2">
      <c r="A539" s="12"/>
      <c r="B539">
        <v>538</v>
      </c>
    </row>
    <row r="540" spans="1:2">
      <c r="A540" s="12"/>
      <c r="B540">
        <v>539</v>
      </c>
    </row>
    <row r="541" spans="1:2">
      <c r="A541" s="12"/>
      <c r="B541">
        <v>540</v>
      </c>
    </row>
    <row r="542" spans="1:2">
      <c r="A542" s="12"/>
      <c r="B542">
        <v>541</v>
      </c>
    </row>
    <row r="543" spans="1:2">
      <c r="A543" s="12"/>
      <c r="B543">
        <v>542</v>
      </c>
    </row>
    <row r="544" spans="1:2">
      <c r="A544" s="12"/>
      <c r="B544">
        <v>543</v>
      </c>
    </row>
    <row r="545" spans="1:2">
      <c r="A545" s="12"/>
      <c r="B545">
        <v>544</v>
      </c>
    </row>
    <row r="546" spans="1:2">
      <c r="A546" s="12"/>
      <c r="B546">
        <v>545</v>
      </c>
    </row>
    <row r="547" spans="1:2">
      <c r="A547" s="12"/>
      <c r="B547">
        <v>546</v>
      </c>
    </row>
    <row r="548" spans="1:2">
      <c r="A548" s="12"/>
      <c r="B548">
        <v>547</v>
      </c>
    </row>
    <row r="549" spans="1:2">
      <c r="A549" s="12"/>
      <c r="B549">
        <v>548</v>
      </c>
    </row>
    <row r="550" spans="1:2">
      <c r="A550" s="12"/>
      <c r="B550">
        <v>549</v>
      </c>
    </row>
    <row r="551" spans="1:2">
      <c r="A551" s="12"/>
      <c r="B551">
        <v>550</v>
      </c>
    </row>
    <row r="552" spans="1:2">
      <c r="A552" s="12"/>
      <c r="B552">
        <v>551</v>
      </c>
    </row>
    <row r="553" spans="1:2">
      <c r="A553" s="12"/>
      <c r="B553">
        <v>552</v>
      </c>
    </row>
    <row r="554" spans="1:2">
      <c r="A554" s="12"/>
      <c r="B554">
        <v>553</v>
      </c>
    </row>
    <row r="555" spans="1:2">
      <c r="A555" s="12"/>
      <c r="B555">
        <v>554</v>
      </c>
    </row>
    <row r="556" spans="1:2">
      <c r="A556" s="12"/>
      <c r="B556">
        <v>555</v>
      </c>
    </row>
    <row r="557" spans="1:2">
      <c r="A557" s="12"/>
      <c r="B557">
        <v>556</v>
      </c>
    </row>
    <row r="558" spans="1:2">
      <c r="A558" s="12"/>
      <c r="B558">
        <v>557</v>
      </c>
    </row>
    <row r="559" spans="1:2">
      <c r="A559" s="12"/>
      <c r="B559">
        <v>558</v>
      </c>
    </row>
    <row r="560" spans="1:2">
      <c r="A560" s="12"/>
      <c r="B560">
        <v>559</v>
      </c>
    </row>
    <row r="561" spans="1:2">
      <c r="A561" s="12"/>
      <c r="B561">
        <v>560</v>
      </c>
    </row>
    <row r="562" spans="1:2">
      <c r="A562" s="12"/>
      <c r="B562">
        <v>561</v>
      </c>
    </row>
    <row r="563" spans="1:2">
      <c r="A563" s="12"/>
      <c r="B563">
        <v>562</v>
      </c>
    </row>
    <row r="564" spans="1:2">
      <c r="A564" s="12"/>
      <c r="B564">
        <v>563</v>
      </c>
    </row>
    <row r="565" spans="1:2">
      <c r="A565" s="12"/>
      <c r="B565">
        <v>564</v>
      </c>
    </row>
    <row r="566" spans="1:2">
      <c r="A566" s="12"/>
      <c r="B566">
        <v>565</v>
      </c>
    </row>
    <row r="567" spans="1:2">
      <c r="A567" s="12"/>
      <c r="B567">
        <v>566</v>
      </c>
    </row>
    <row r="568" spans="1:2">
      <c r="A568" s="12"/>
      <c r="B568">
        <v>567</v>
      </c>
    </row>
    <row r="569" spans="1:2">
      <c r="A569" s="12"/>
      <c r="B569">
        <v>568</v>
      </c>
    </row>
    <row r="570" spans="1:2">
      <c r="A570" s="12"/>
      <c r="B570">
        <v>569</v>
      </c>
    </row>
    <row r="571" spans="1:2">
      <c r="A571" s="12"/>
      <c r="B571">
        <v>570</v>
      </c>
    </row>
    <row r="572" spans="1:2">
      <c r="A572" s="12"/>
      <c r="B572">
        <v>571</v>
      </c>
    </row>
    <row r="573" spans="1:2">
      <c r="A573" s="12"/>
      <c r="B573">
        <v>572</v>
      </c>
    </row>
    <row r="574" spans="1:2">
      <c r="A574" s="12"/>
      <c r="B574">
        <v>573</v>
      </c>
    </row>
    <row r="575" spans="1:2">
      <c r="A575" s="12"/>
      <c r="B575">
        <v>574</v>
      </c>
    </row>
    <row r="576" spans="1:2">
      <c r="A576" s="12"/>
      <c r="B576">
        <v>575</v>
      </c>
    </row>
    <row r="577" spans="1:2">
      <c r="A577" s="12"/>
      <c r="B577">
        <v>576</v>
      </c>
    </row>
    <row r="578" spans="1:2">
      <c r="A578" s="12"/>
      <c r="B578">
        <v>577</v>
      </c>
    </row>
    <row r="579" spans="1:2">
      <c r="A579" s="12"/>
      <c r="B579">
        <v>578</v>
      </c>
    </row>
    <row r="580" spans="1:2">
      <c r="A580" s="12"/>
      <c r="B580">
        <v>579</v>
      </c>
    </row>
    <row r="581" spans="1:2">
      <c r="A581" s="12"/>
      <c r="B581">
        <v>580</v>
      </c>
    </row>
    <row r="582" spans="1:2">
      <c r="A582" s="12"/>
      <c r="B582">
        <v>581</v>
      </c>
    </row>
    <row r="583" spans="1:2">
      <c r="A583" s="12"/>
      <c r="B583">
        <v>582</v>
      </c>
    </row>
    <row r="584" spans="1:2">
      <c r="A584" s="12"/>
      <c r="B584">
        <v>583</v>
      </c>
    </row>
    <row r="585" spans="1:2">
      <c r="A585" s="12"/>
      <c r="B585">
        <v>584</v>
      </c>
    </row>
    <row r="586" spans="1:2">
      <c r="A586" s="12"/>
      <c r="B586">
        <v>585</v>
      </c>
    </row>
    <row r="587" spans="1:2">
      <c r="A587" s="12"/>
      <c r="B587">
        <v>586</v>
      </c>
    </row>
    <row r="588" spans="1:2">
      <c r="A588" s="12"/>
      <c r="B588">
        <v>587</v>
      </c>
    </row>
    <row r="589" spans="1:2">
      <c r="A589" s="12"/>
      <c r="B589">
        <v>588</v>
      </c>
    </row>
    <row r="590" spans="1:2">
      <c r="A590" s="12"/>
      <c r="B590">
        <v>589</v>
      </c>
    </row>
    <row r="591" spans="1:2">
      <c r="A591" s="12"/>
      <c r="B591">
        <v>590</v>
      </c>
    </row>
    <row r="592" spans="1:2">
      <c r="A592" s="12"/>
      <c r="B592">
        <v>591</v>
      </c>
    </row>
    <row r="593" spans="1:2">
      <c r="A593" s="12"/>
      <c r="B593">
        <v>592</v>
      </c>
    </row>
    <row r="594" spans="1:2">
      <c r="A594" s="12"/>
      <c r="B594">
        <v>593</v>
      </c>
    </row>
    <row r="595" spans="1:2">
      <c r="A595" s="12"/>
      <c r="B595">
        <v>594</v>
      </c>
    </row>
    <row r="596" spans="1:2">
      <c r="A596" s="12"/>
      <c r="B596">
        <v>595</v>
      </c>
    </row>
    <row r="597" spans="1:2">
      <c r="A597" s="12"/>
      <c r="B597">
        <v>596</v>
      </c>
    </row>
    <row r="598" spans="1:2">
      <c r="A598" s="12"/>
      <c r="B598">
        <v>597</v>
      </c>
    </row>
    <row r="599" spans="1:2">
      <c r="A599" s="12"/>
      <c r="B599">
        <v>598</v>
      </c>
    </row>
    <row r="600" spans="1:2">
      <c r="A600" s="12"/>
      <c r="B600">
        <v>599</v>
      </c>
    </row>
    <row r="601" spans="1:2">
      <c r="A601" s="12"/>
      <c r="B601">
        <v>600</v>
      </c>
    </row>
    <row r="602" spans="1:2">
      <c r="A602" s="12"/>
      <c r="B602">
        <v>601</v>
      </c>
    </row>
    <row r="603" spans="1:2">
      <c r="A603" s="12"/>
      <c r="B603">
        <v>602</v>
      </c>
    </row>
    <row r="604" spans="1:2">
      <c r="A604" s="12"/>
      <c r="B604">
        <v>603</v>
      </c>
    </row>
    <row r="605" spans="1:2">
      <c r="A605" s="12"/>
      <c r="B605">
        <v>604</v>
      </c>
    </row>
    <row r="606" spans="1:2">
      <c r="A606" s="12"/>
      <c r="B606">
        <v>605</v>
      </c>
    </row>
    <row r="607" spans="1:2">
      <c r="A607" s="12"/>
      <c r="B607">
        <v>606</v>
      </c>
    </row>
    <row r="608" spans="1:2">
      <c r="A608" s="12"/>
      <c r="B608">
        <v>607</v>
      </c>
    </row>
    <row r="609" spans="1:2">
      <c r="A609" s="12"/>
      <c r="B609">
        <v>608</v>
      </c>
    </row>
    <row r="610" spans="1:2">
      <c r="A610" s="12"/>
      <c r="B610">
        <v>609</v>
      </c>
    </row>
    <row r="611" spans="1:2">
      <c r="A611" s="12"/>
      <c r="B611">
        <v>610</v>
      </c>
    </row>
    <row r="612" spans="1:2">
      <c r="A612" s="12"/>
      <c r="B612">
        <v>611</v>
      </c>
    </row>
    <row r="613" spans="1:2">
      <c r="A613" s="12"/>
      <c r="B613">
        <v>612</v>
      </c>
    </row>
    <row r="614" spans="1:2">
      <c r="A614" s="12"/>
      <c r="B614">
        <v>613</v>
      </c>
    </row>
    <row r="615" spans="1:2">
      <c r="A615" s="12"/>
      <c r="B615">
        <v>614</v>
      </c>
    </row>
    <row r="616" spans="1:2">
      <c r="A616" s="12"/>
      <c r="B616">
        <v>615</v>
      </c>
    </row>
    <row r="617" spans="1:2">
      <c r="A617" s="12"/>
      <c r="B617">
        <v>616</v>
      </c>
    </row>
    <row r="618" spans="1:2">
      <c r="A618" s="12"/>
      <c r="B618">
        <v>617</v>
      </c>
    </row>
    <row r="619" spans="1:2">
      <c r="A619" s="12"/>
      <c r="B619">
        <v>618</v>
      </c>
    </row>
    <row r="620" spans="1:2">
      <c r="A620" s="12"/>
      <c r="B620">
        <v>619</v>
      </c>
    </row>
    <row r="621" spans="1:2">
      <c r="A621" s="12"/>
      <c r="B621">
        <v>620</v>
      </c>
    </row>
    <row r="622" spans="1:2">
      <c r="A622" s="12"/>
      <c r="B622">
        <v>621</v>
      </c>
    </row>
    <row r="623" spans="1:2">
      <c r="A623" s="12"/>
      <c r="B623">
        <v>622</v>
      </c>
    </row>
    <row r="624" spans="1:2">
      <c r="A624" s="12"/>
      <c r="B624">
        <v>623</v>
      </c>
    </row>
    <row r="625" spans="1:2">
      <c r="A625" s="12"/>
      <c r="B625">
        <v>624</v>
      </c>
    </row>
    <row r="626" spans="1:2">
      <c r="A626" s="12"/>
      <c r="B626">
        <v>625</v>
      </c>
    </row>
    <row r="627" spans="1:2">
      <c r="A627" s="12"/>
      <c r="B627">
        <v>626</v>
      </c>
    </row>
    <row r="628" spans="1:2">
      <c r="A628" s="12"/>
      <c r="B628">
        <v>627</v>
      </c>
    </row>
    <row r="629" spans="1:2">
      <c r="A629" s="12"/>
      <c r="B629">
        <v>628</v>
      </c>
    </row>
    <row r="630" spans="1:2">
      <c r="A630" s="12"/>
      <c r="B630">
        <v>629</v>
      </c>
    </row>
    <row r="631" spans="1:2">
      <c r="A631" s="12"/>
      <c r="B631">
        <v>630</v>
      </c>
    </row>
    <row r="632" spans="1:2">
      <c r="A632" s="12"/>
      <c r="B632">
        <v>631</v>
      </c>
    </row>
    <row r="633" spans="1:2">
      <c r="A633" s="12"/>
      <c r="B633">
        <v>632</v>
      </c>
    </row>
    <row r="634" spans="1:2">
      <c r="A634" s="12"/>
      <c r="B634">
        <v>633</v>
      </c>
    </row>
    <row r="635" spans="1:2">
      <c r="A635" s="12"/>
      <c r="B635">
        <v>634</v>
      </c>
    </row>
    <row r="636" spans="1:2">
      <c r="A636" s="12"/>
      <c r="B636">
        <v>635</v>
      </c>
    </row>
    <row r="637" spans="1:2">
      <c r="A637" s="12"/>
      <c r="B637">
        <v>636</v>
      </c>
    </row>
    <row r="638" spans="1:2">
      <c r="A638" s="12"/>
      <c r="B638">
        <v>637</v>
      </c>
    </row>
    <row r="639" spans="1:2">
      <c r="A639" s="12"/>
      <c r="B639">
        <v>638</v>
      </c>
    </row>
    <row r="640" spans="1:2">
      <c r="A640" s="12"/>
      <c r="B640">
        <v>639</v>
      </c>
    </row>
    <row r="641" spans="1:2">
      <c r="A641" s="12"/>
      <c r="B641">
        <v>640</v>
      </c>
    </row>
    <row r="642" spans="1:2">
      <c r="A642" s="12"/>
      <c r="B642">
        <v>641</v>
      </c>
    </row>
    <row r="643" spans="1:2">
      <c r="A643" s="12"/>
      <c r="B643">
        <v>642</v>
      </c>
    </row>
    <row r="644" spans="1:2">
      <c r="A644" s="12"/>
      <c r="B644">
        <v>643</v>
      </c>
    </row>
    <row r="645" spans="1:2">
      <c r="A645" s="12"/>
      <c r="B645">
        <v>644</v>
      </c>
    </row>
    <row r="646" spans="1:2">
      <c r="A646" s="12"/>
      <c r="B646">
        <v>645</v>
      </c>
    </row>
    <row r="647" spans="1:2">
      <c r="A647" s="12"/>
      <c r="B647">
        <v>646</v>
      </c>
    </row>
    <row r="648" spans="1:2">
      <c r="A648" s="12"/>
      <c r="B648">
        <v>647</v>
      </c>
    </row>
    <row r="649" spans="1:2">
      <c r="A649" s="12"/>
      <c r="B649">
        <v>648</v>
      </c>
    </row>
    <row r="650" spans="1:2">
      <c r="A650" s="12"/>
      <c r="B650">
        <v>649</v>
      </c>
    </row>
    <row r="651" spans="1:2">
      <c r="A651" s="12"/>
      <c r="B651">
        <v>650</v>
      </c>
    </row>
    <row r="652" spans="1:2">
      <c r="A652" s="12"/>
      <c r="B652">
        <v>651</v>
      </c>
    </row>
    <row r="653" spans="1:2">
      <c r="A653" s="12"/>
      <c r="B653">
        <v>652</v>
      </c>
    </row>
    <row r="654" spans="1:2">
      <c r="A654" s="12"/>
      <c r="B654">
        <v>653</v>
      </c>
    </row>
    <row r="655" spans="1:2">
      <c r="A655" s="12"/>
      <c r="B655">
        <v>654</v>
      </c>
    </row>
    <row r="656" spans="1:2">
      <c r="A656" s="12"/>
      <c r="B656">
        <v>655</v>
      </c>
    </row>
    <row r="657" spans="1:2">
      <c r="A657" s="12"/>
      <c r="B657">
        <v>656</v>
      </c>
    </row>
    <row r="658" spans="1:2">
      <c r="A658" s="12"/>
      <c r="B658">
        <v>657</v>
      </c>
    </row>
    <row r="659" spans="1:2">
      <c r="A659" s="12"/>
      <c r="B659">
        <v>658</v>
      </c>
    </row>
    <row r="660" spans="1:2">
      <c r="A660" s="12"/>
      <c r="B660">
        <v>659</v>
      </c>
    </row>
    <row r="661" spans="1:2">
      <c r="A661" s="12"/>
      <c r="B661">
        <v>660</v>
      </c>
    </row>
    <row r="662" spans="1:2">
      <c r="A662" s="12"/>
      <c r="B662">
        <v>661</v>
      </c>
    </row>
    <row r="663" spans="1:2">
      <c r="A663" s="12"/>
      <c r="B663">
        <v>662</v>
      </c>
    </row>
    <row r="664" spans="1:2">
      <c r="A664" s="12"/>
      <c r="B664">
        <v>663</v>
      </c>
    </row>
    <row r="665" spans="1:2">
      <c r="A665" s="12"/>
      <c r="B665">
        <v>664</v>
      </c>
    </row>
    <row r="666" spans="1:2">
      <c r="A666" s="12"/>
      <c r="B666">
        <v>665</v>
      </c>
    </row>
    <row r="667" spans="1:2">
      <c r="A667" s="12"/>
      <c r="B667">
        <v>666</v>
      </c>
    </row>
    <row r="668" spans="1:2">
      <c r="A668" s="12"/>
      <c r="B668">
        <v>667</v>
      </c>
    </row>
    <row r="669" spans="1:2">
      <c r="A669" s="12"/>
      <c r="B669">
        <v>668</v>
      </c>
    </row>
    <row r="670" spans="1:2">
      <c r="A670" s="12"/>
      <c r="B670">
        <v>669</v>
      </c>
    </row>
    <row r="671" spans="1:2">
      <c r="A671" s="12"/>
      <c r="B671">
        <v>670</v>
      </c>
    </row>
    <row r="672" spans="1:2">
      <c r="A672" s="12"/>
      <c r="B672">
        <v>671</v>
      </c>
    </row>
    <row r="673" spans="1:2">
      <c r="A673" s="12"/>
      <c r="B673">
        <v>672</v>
      </c>
    </row>
    <row r="674" spans="1:2">
      <c r="A674" s="12"/>
      <c r="B674">
        <v>673</v>
      </c>
    </row>
    <row r="675" spans="1:2">
      <c r="A675" s="12"/>
      <c r="B675">
        <v>674</v>
      </c>
    </row>
    <row r="676" spans="1:2">
      <c r="A676" s="12"/>
      <c r="B676">
        <v>675</v>
      </c>
    </row>
    <row r="677" spans="1:2">
      <c r="A677" s="12"/>
      <c r="B677">
        <v>676</v>
      </c>
    </row>
    <row r="678" spans="1:2">
      <c r="A678" s="12"/>
      <c r="B678">
        <v>677</v>
      </c>
    </row>
    <row r="679" spans="1:2">
      <c r="A679" s="12"/>
      <c r="B679">
        <v>678</v>
      </c>
    </row>
    <row r="680" spans="1:2">
      <c r="A680" s="12"/>
      <c r="B680">
        <v>679</v>
      </c>
    </row>
    <row r="681" spans="1:2">
      <c r="A681" s="12"/>
      <c r="B681">
        <v>680</v>
      </c>
    </row>
    <row r="682" spans="1:2">
      <c r="A682" s="12"/>
      <c r="B682">
        <v>681</v>
      </c>
    </row>
    <row r="683" spans="1:2">
      <c r="A683" s="12"/>
      <c r="B683">
        <v>682</v>
      </c>
    </row>
    <row r="684" spans="1:2">
      <c r="A684" s="12"/>
      <c r="B684">
        <v>683</v>
      </c>
    </row>
    <row r="685" spans="1:2">
      <c r="A685" s="12"/>
      <c r="B685">
        <v>684</v>
      </c>
    </row>
    <row r="686" spans="1:2">
      <c r="A686" s="12"/>
      <c r="B686">
        <v>685</v>
      </c>
    </row>
    <row r="687" spans="1:2">
      <c r="A687" s="12"/>
      <c r="B687">
        <v>686</v>
      </c>
    </row>
    <row r="688" spans="1:2">
      <c r="A688" s="12"/>
      <c r="B688">
        <v>687</v>
      </c>
    </row>
    <row r="689" spans="1:2">
      <c r="A689" s="12"/>
      <c r="B689">
        <v>688</v>
      </c>
    </row>
    <row r="690" spans="1:2">
      <c r="A690" s="12"/>
      <c r="B690">
        <v>689</v>
      </c>
    </row>
    <row r="691" spans="1:2">
      <c r="A691" s="12"/>
      <c r="B691">
        <v>690</v>
      </c>
    </row>
    <row r="692" spans="1:2">
      <c r="A692" s="12"/>
      <c r="B692">
        <v>691</v>
      </c>
    </row>
    <row r="693" spans="1:2">
      <c r="A693" s="12"/>
      <c r="B693">
        <v>692</v>
      </c>
    </row>
    <row r="694" spans="1:2">
      <c r="A694" s="12"/>
      <c r="B694">
        <v>693</v>
      </c>
    </row>
    <row r="695" spans="1:2">
      <c r="A695" s="12"/>
      <c r="B695">
        <v>694</v>
      </c>
    </row>
    <row r="696" spans="1:2">
      <c r="A696" s="12"/>
      <c r="B696">
        <v>695</v>
      </c>
    </row>
    <row r="697" spans="1:2">
      <c r="A697" s="12"/>
      <c r="B697">
        <v>696</v>
      </c>
    </row>
    <row r="698" spans="1:2">
      <c r="A698" s="12"/>
      <c r="B698">
        <v>697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V217"/>
  <sheetViews>
    <sheetView showGridLines="0" tabSelected="1" zoomScaleNormal="100" zoomScaleSheetLayoutView="100" zoomScalePageLayoutView="87" workbookViewId="0">
      <selection activeCell="J165" sqref="J165:M167"/>
    </sheetView>
  </sheetViews>
  <sheetFormatPr baseColWidth="10" defaultColWidth="11.44140625" defaultRowHeight="11.9"/>
  <cols>
    <col min="1" max="1" width="2" style="3" customWidth="1"/>
    <col min="2" max="2" width="17" style="3" customWidth="1"/>
    <col min="3" max="3" width="9.44140625" style="3" customWidth="1"/>
    <col min="4" max="4" width="16.109375" style="3" customWidth="1"/>
    <col min="5" max="5" width="12.109375" style="3" customWidth="1"/>
    <col min="6" max="6" width="16.109375" style="3" customWidth="1"/>
    <col min="7" max="7" width="11.33203125" style="3" customWidth="1"/>
    <col min="8" max="8" width="11" style="3" customWidth="1"/>
    <col min="9" max="9" width="16.33203125" style="3" customWidth="1"/>
    <col min="10" max="10" width="16.88671875" style="3" customWidth="1"/>
    <col min="11" max="11" width="12.5546875" style="3" customWidth="1"/>
    <col min="12" max="12" width="10.109375" style="3" customWidth="1"/>
    <col min="13" max="13" width="15.33203125" style="3" customWidth="1"/>
    <col min="14" max="14" width="2.5546875" style="3" customWidth="1"/>
    <col min="15" max="15" width="17.5546875" style="3" bestFit="1" customWidth="1"/>
    <col min="16" max="16" width="11.44140625" style="3"/>
    <col min="17" max="17" width="11.88671875" style="3" bestFit="1" customWidth="1"/>
    <col min="18" max="18" width="10.6640625" style="3" bestFit="1" customWidth="1"/>
    <col min="19" max="19" width="11.88671875" style="3" bestFit="1" customWidth="1"/>
    <col min="20" max="20" width="10.6640625" style="3" customWidth="1"/>
    <col min="21" max="24" width="11.88671875" style="3" bestFit="1" customWidth="1"/>
    <col min="25" max="16384" width="11.44140625" style="3"/>
  </cols>
  <sheetData>
    <row r="2" spans="2:13" s="1" customFormat="1" ht="15.05" customHeight="1">
      <c r="B2" s="452" t="s">
        <v>116</v>
      </c>
      <c r="C2" s="453"/>
      <c r="D2" s="454"/>
      <c r="E2" s="461" t="s">
        <v>163</v>
      </c>
      <c r="F2" s="462"/>
      <c r="G2" s="462"/>
      <c r="H2" s="462"/>
      <c r="I2" s="463"/>
      <c r="J2" s="462"/>
      <c r="K2" s="462"/>
      <c r="L2" s="463"/>
      <c r="M2" s="435"/>
    </row>
    <row r="3" spans="2:13" s="1" customFormat="1" ht="16.3" customHeight="1">
      <c r="B3" s="455"/>
      <c r="C3" s="456"/>
      <c r="D3" s="457"/>
      <c r="E3" s="464"/>
      <c r="F3" s="465"/>
      <c r="G3" s="465"/>
      <c r="H3" s="465"/>
      <c r="I3" s="466"/>
      <c r="J3" s="465"/>
      <c r="K3" s="465"/>
      <c r="L3" s="466"/>
      <c r="M3" s="436"/>
    </row>
    <row r="4" spans="2:13" s="1" customFormat="1" ht="12.7" customHeight="1">
      <c r="B4" s="455"/>
      <c r="C4" s="456"/>
      <c r="D4" s="457"/>
      <c r="E4" s="464"/>
      <c r="F4" s="465"/>
      <c r="G4" s="465"/>
      <c r="H4" s="465"/>
      <c r="I4" s="466"/>
      <c r="J4" s="465"/>
      <c r="K4" s="465"/>
      <c r="L4" s="466"/>
      <c r="M4" s="436"/>
    </row>
    <row r="5" spans="2:13" s="1" customFormat="1" ht="16.3" customHeight="1">
      <c r="B5" s="455"/>
      <c r="C5" s="456"/>
      <c r="D5" s="457"/>
      <c r="E5" s="464"/>
      <c r="F5" s="465"/>
      <c r="G5" s="465"/>
      <c r="H5" s="465"/>
      <c r="I5" s="466"/>
      <c r="J5" s="465"/>
      <c r="K5" s="465"/>
      <c r="L5" s="466"/>
      <c r="M5" s="436"/>
    </row>
    <row r="6" spans="2:13" s="1" customFormat="1" ht="12.7" customHeight="1">
      <c r="B6" s="455"/>
      <c r="C6" s="456"/>
      <c r="D6" s="457"/>
      <c r="E6" s="464"/>
      <c r="F6" s="465"/>
      <c r="G6" s="465"/>
      <c r="H6" s="465"/>
      <c r="I6" s="466"/>
      <c r="J6" s="465"/>
      <c r="K6" s="465"/>
      <c r="L6" s="466"/>
      <c r="M6" s="436"/>
    </row>
    <row r="7" spans="2:13" s="1" customFormat="1" ht="16.3" customHeight="1">
      <c r="B7" s="458"/>
      <c r="C7" s="459"/>
      <c r="D7" s="460"/>
      <c r="E7" s="467"/>
      <c r="F7" s="468"/>
      <c r="G7" s="468"/>
      <c r="H7" s="468"/>
      <c r="I7" s="469"/>
      <c r="J7" s="468"/>
      <c r="K7" s="468"/>
      <c r="L7" s="469"/>
      <c r="M7" s="437"/>
    </row>
    <row r="8" spans="2:13">
      <c r="B8" s="5"/>
      <c r="M8" s="7"/>
    </row>
    <row r="9" spans="2:13">
      <c r="B9" s="470" t="s">
        <v>0</v>
      </c>
      <c r="C9" s="471"/>
      <c r="D9" s="471"/>
      <c r="E9" s="471"/>
      <c r="F9" s="471"/>
      <c r="G9" s="471"/>
      <c r="H9" s="471"/>
      <c r="I9" s="9"/>
      <c r="M9" s="7"/>
    </row>
    <row r="10" spans="2:13">
      <c r="B10" s="8"/>
      <c r="C10" s="9"/>
      <c r="D10" s="9"/>
      <c r="E10" s="9"/>
      <c r="F10" s="9"/>
      <c r="G10" s="9"/>
      <c r="H10" s="9"/>
      <c r="I10" s="9"/>
      <c r="M10" s="7"/>
    </row>
    <row r="11" spans="2:13">
      <c r="B11" s="394" t="s">
        <v>135</v>
      </c>
      <c r="C11" s="395"/>
      <c r="D11" s="395"/>
      <c r="E11" s="395"/>
      <c r="F11" s="395"/>
      <c r="G11" s="395"/>
      <c r="H11" s="395"/>
      <c r="I11" s="395"/>
      <c r="J11" s="395"/>
      <c r="K11" s="395"/>
      <c r="L11" s="395"/>
      <c r="M11" s="396"/>
    </row>
    <row r="12" spans="2:13" ht="12.05" customHeight="1">
      <c r="B12" s="472" t="s">
        <v>118</v>
      </c>
      <c r="C12" s="473"/>
      <c r="D12" s="473"/>
      <c r="E12" s="473"/>
      <c r="F12" s="473"/>
      <c r="G12" s="473"/>
      <c r="H12" s="473"/>
      <c r="I12" s="473"/>
      <c r="J12" s="473"/>
      <c r="K12" s="473"/>
      <c r="L12" s="473"/>
      <c r="M12" s="474"/>
    </row>
    <row r="13" spans="2:13">
      <c r="B13" s="472"/>
      <c r="C13" s="473"/>
      <c r="D13" s="473"/>
      <c r="E13" s="473"/>
      <c r="F13" s="473"/>
      <c r="G13" s="473"/>
      <c r="H13" s="473"/>
      <c r="I13" s="473"/>
      <c r="J13" s="473"/>
      <c r="K13" s="473"/>
      <c r="L13" s="473"/>
      <c r="M13" s="474"/>
    </row>
    <row r="14" spans="2:13">
      <c r="B14" s="394" t="s">
        <v>136</v>
      </c>
      <c r="C14" s="395"/>
      <c r="D14" s="395"/>
      <c r="E14" s="395"/>
      <c r="F14" s="395"/>
      <c r="G14" s="395"/>
      <c r="H14" s="395"/>
      <c r="I14" s="395"/>
      <c r="J14" s="395"/>
      <c r="K14" s="395"/>
      <c r="L14" s="395"/>
      <c r="M14" s="396"/>
    </row>
    <row r="15" spans="2:13" ht="14.4" customHeight="1">
      <c r="B15" s="403" t="s">
        <v>230</v>
      </c>
      <c r="C15" s="404"/>
      <c r="D15" s="442" t="s">
        <v>115</v>
      </c>
      <c r="E15" s="443"/>
      <c r="F15" s="438" t="s">
        <v>119</v>
      </c>
      <c r="G15" s="446"/>
      <c r="H15" s="448" t="s">
        <v>117</v>
      </c>
      <c r="I15" s="438" t="s">
        <v>139</v>
      </c>
      <c r="J15" s="439"/>
      <c r="K15" s="475">
        <v>67</v>
      </c>
      <c r="L15" s="450" t="s">
        <v>237</v>
      </c>
      <c r="M15" s="89">
        <v>45411</v>
      </c>
    </row>
    <row r="16" spans="2:13" ht="14.25" customHeight="1">
      <c r="B16" s="405"/>
      <c r="C16" s="406"/>
      <c r="D16" s="444"/>
      <c r="E16" s="445"/>
      <c r="F16" s="440"/>
      <c r="G16" s="447"/>
      <c r="H16" s="449"/>
      <c r="I16" s="440"/>
      <c r="J16" s="441"/>
      <c r="K16" s="476"/>
      <c r="L16" s="451"/>
      <c r="M16" s="90">
        <f>+M15+6</f>
        <v>45417</v>
      </c>
    </row>
    <row r="17" spans="2:15" ht="14.25" customHeight="1">
      <c r="B17" s="403" t="s">
        <v>231</v>
      </c>
      <c r="C17" s="404"/>
      <c r="D17" s="429">
        <v>44949</v>
      </c>
      <c r="E17" s="430"/>
      <c r="F17" s="430"/>
      <c r="G17" s="431"/>
      <c r="H17" s="505" t="s">
        <v>234</v>
      </c>
      <c r="I17" s="506"/>
      <c r="J17" s="507"/>
      <c r="K17" s="511">
        <v>25316778775</v>
      </c>
      <c r="L17" s="512"/>
      <c r="M17" s="513"/>
    </row>
    <row r="18" spans="2:15" ht="14.25" customHeight="1">
      <c r="B18" s="405"/>
      <c r="C18" s="406"/>
      <c r="D18" s="432"/>
      <c r="E18" s="433"/>
      <c r="F18" s="433"/>
      <c r="G18" s="434"/>
      <c r="H18" s="508"/>
      <c r="I18" s="509"/>
      <c r="J18" s="510"/>
      <c r="K18" s="514"/>
      <c r="L18" s="515"/>
      <c r="M18" s="516"/>
    </row>
    <row r="19" spans="2:15" ht="12.05" customHeight="1">
      <c r="B19" s="403" t="s">
        <v>233</v>
      </c>
      <c r="C19" s="404"/>
      <c r="D19" s="429" t="s">
        <v>162</v>
      </c>
      <c r="E19" s="430"/>
      <c r="F19" s="430"/>
      <c r="G19" s="431"/>
      <c r="H19" s="505" t="s">
        <v>235</v>
      </c>
      <c r="I19" s="506"/>
      <c r="J19" s="507"/>
      <c r="K19" s="423">
        <f>+K17*0.35</f>
        <v>8860872571.25</v>
      </c>
      <c r="L19" s="424"/>
      <c r="M19" s="425"/>
    </row>
    <row r="20" spans="2:15" ht="14.25" customHeight="1">
      <c r="B20" s="405"/>
      <c r="C20" s="406"/>
      <c r="D20" s="432"/>
      <c r="E20" s="433"/>
      <c r="F20" s="433"/>
      <c r="G20" s="434"/>
      <c r="H20" s="508"/>
      <c r="I20" s="509"/>
      <c r="J20" s="510"/>
      <c r="K20" s="426"/>
      <c r="L20" s="427"/>
      <c r="M20" s="428"/>
    </row>
    <row r="21" spans="2:15" ht="14.25" customHeight="1">
      <c r="B21" s="403" t="s">
        <v>232</v>
      </c>
      <c r="C21" s="404"/>
      <c r="D21" s="429">
        <v>45419</v>
      </c>
      <c r="E21" s="430"/>
      <c r="F21" s="430"/>
      <c r="G21" s="431"/>
      <c r="H21" s="505" t="s">
        <v>236</v>
      </c>
      <c r="I21" s="506"/>
      <c r="J21" s="507"/>
      <c r="K21" s="423">
        <f>SUM(K17:L19)</f>
        <v>34177651346.25</v>
      </c>
      <c r="L21" s="424"/>
      <c r="M21" s="425"/>
    </row>
    <row r="22" spans="2:15" ht="14.25" customHeight="1">
      <c r="B22" s="405"/>
      <c r="C22" s="406"/>
      <c r="D22" s="432"/>
      <c r="E22" s="433"/>
      <c r="F22" s="433"/>
      <c r="G22" s="434"/>
      <c r="H22" s="508"/>
      <c r="I22" s="509"/>
      <c r="J22" s="510"/>
      <c r="K22" s="426"/>
      <c r="L22" s="427"/>
      <c r="M22" s="428"/>
    </row>
    <row r="23" spans="2:15" ht="15.05" customHeight="1">
      <c r="B23" s="519" t="s">
        <v>137</v>
      </c>
      <c r="C23" s="520"/>
      <c r="D23" s="520"/>
      <c r="E23" s="520"/>
      <c r="F23" s="520"/>
      <c r="G23" s="520"/>
      <c r="H23" s="520"/>
      <c r="I23" s="520"/>
      <c r="J23" s="520"/>
      <c r="K23" s="520"/>
      <c r="L23" s="520"/>
      <c r="M23" s="521"/>
    </row>
    <row r="24" spans="2:15" ht="15.05" customHeight="1">
      <c r="B24" s="14" t="s">
        <v>120</v>
      </c>
      <c r="C24" s="25"/>
      <c r="D24" s="25"/>
      <c r="E24" s="25"/>
      <c r="F24" s="25"/>
      <c r="G24" s="413">
        <f>+K21</f>
        <v>34177651346.25</v>
      </c>
      <c r="H24" s="413"/>
      <c r="I24" s="413"/>
      <c r="J24" s="413"/>
      <c r="K24" s="25"/>
      <c r="L24" s="414"/>
      <c r="M24" s="415"/>
    </row>
    <row r="25" spans="2:15" ht="15.05" hidden="1" customHeight="1">
      <c r="B25" s="15" t="s">
        <v>121</v>
      </c>
      <c r="C25" s="16"/>
      <c r="D25" s="16"/>
      <c r="E25" s="16"/>
      <c r="F25" s="16"/>
      <c r="G25" s="416">
        <v>0</v>
      </c>
      <c r="H25" s="416"/>
      <c r="I25" s="416"/>
      <c r="J25" s="416"/>
      <c r="K25" s="16"/>
      <c r="L25" s="418"/>
      <c r="M25" s="419"/>
    </row>
    <row r="26" spans="2:15" ht="15.05" customHeight="1">
      <c r="B26" s="15" t="s">
        <v>122</v>
      </c>
      <c r="C26" s="16"/>
      <c r="D26" s="16"/>
      <c r="E26" s="26"/>
      <c r="F26" s="16"/>
      <c r="G26" s="501">
        <v>31615942853.8797</v>
      </c>
      <c r="H26" s="501"/>
      <c r="I26" s="501"/>
      <c r="J26" s="501"/>
      <c r="K26" s="16"/>
      <c r="L26" s="27"/>
      <c r="M26" s="17"/>
      <c r="O26" s="327"/>
    </row>
    <row r="27" spans="2:15" ht="15.05" customHeight="1">
      <c r="B27" s="15" t="s">
        <v>123</v>
      </c>
      <c r="C27" s="16"/>
      <c r="D27" s="16"/>
      <c r="E27" s="16"/>
      <c r="F27" s="16"/>
      <c r="G27" s="18"/>
      <c r="H27" s="16"/>
      <c r="I27" s="16"/>
      <c r="J27" s="50">
        <f>+G26/G24</f>
        <v>0.92504726359286904</v>
      </c>
      <c r="K27" s="16"/>
      <c r="L27" s="16"/>
      <c r="M27" s="17"/>
    </row>
    <row r="28" spans="2:15" ht="15.05" customHeight="1">
      <c r="B28" s="15" t="s">
        <v>124</v>
      </c>
      <c r="C28" s="16"/>
      <c r="D28" s="16"/>
      <c r="E28" s="26"/>
      <c r="F28" s="16"/>
      <c r="G28" s="416">
        <v>0</v>
      </c>
      <c r="H28" s="416"/>
      <c r="I28" s="416"/>
      <c r="J28" s="416"/>
      <c r="K28" s="16"/>
      <c r="L28" s="418"/>
      <c r="M28" s="419"/>
    </row>
    <row r="29" spans="2:15" ht="15.05" customHeight="1">
      <c r="B29" s="420" t="s">
        <v>125</v>
      </c>
      <c r="C29" s="421"/>
      <c r="D29" s="421"/>
      <c r="E29" s="421"/>
      <c r="F29" s="421"/>
      <c r="G29" s="421"/>
      <c r="H29" s="421"/>
      <c r="I29" s="16"/>
      <c r="J29" s="16"/>
      <c r="K29" s="16"/>
      <c r="L29" s="16"/>
      <c r="M29" s="17"/>
    </row>
    <row r="30" spans="2:15" ht="15.05" customHeight="1">
      <c r="B30" s="19"/>
      <c r="C30" s="28"/>
      <c r="D30" s="28"/>
      <c r="E30" s="28"/>
      <c r="F30" s="28"/>
      <c r="G30" s="28"/>
      <c r="H30" s="28"/>
      <c r="I30" s="16"/>
      <c r="J30" s="16"/>
      <c r="K30" s="16"/>
      <c r="L30" s="16"/>
      <c r="M30" s="17"/>
    </row>
    <row r="31" spans="2:15" ht="15.05" customHeight="1">
      <c r="B31" s="15" t="s">
        <v>126</v>
      </c>
      <c r="C31" s="16"/>
      <c r="D31" s="16"/>
      <c r="E31" s="26"/>
      <c r="F31" s="26"/>
      <c r="G31" s="422">
        <v>31615942853.8797</v>
      </c>
      <c r="H31" s="422"/>
      <c r="I31" s="422"/>
      <c r="J31" s="422"/>
      <c r="K31" s="16"/>
      <c r="L31" s="16"/>
      <c r="M31" s="17"/>
    </row>
    <row r="32" spans="2:15" ht="15.05" customHeight="1">
      <c r="B32" s="15"/>
      <c r="C32" s="16"/>
      <c r="D32" s="16"/>
      <c r="E32" s="26"/>
      <c r="F32" s="26"/>
      <c r="G32" s="29"/>
      <c r="H32" s="29"/>
      <c r="I32" s="29"/>
      <c r="J32" s="29"/>
      <c r="K32" s="16"/>
      <c r="L32" s="16"/>
      <c r="M32" s="17"/>
    </row>
    <row r="33" spans="2:14" ht="15.05" customHeight="1">
      <c r="B33" s="20"/>
      <c r="C33" s="25"/>
      <c r="D33" s="16"/>
      <c r="E33" s="25"/>
      <c r="F33" s="16"/>
      <c r="G33" s="25" t="s">
        <v>127</v>
      </c>
      <c r="H33" s="25" t="s">
        <v>128</v>
      </c>
      <c r="I33" s="16"/>
      <c r="J33" s="16"/>
      <c r="K33" s="16"/>
      <c r="L33" s="16"/>
      <c r="M33" s="17"/>
    </row>
    <row r="34" spans="2:14" ht="15.05" customHeight="1">
      <c r="B34" s="15" t="s">
        <v>129</v>
      </c>
      <c r="C34" s="16"/>
      <c r="D34" s="16"/>
      <c r="E34" s="16"/>
      <c r="F34" s="16"/>
      <c r="G34" s="21" t="s">
        <v>130</v>
      </c>
      <c r="H34" s="21"/>
      <c r="I34" s="16"/>
      <c r="J34" s="16"/>
      <c r="K34" s="16"/>
      <c r="L34" s="16"/>
      <c r="M34" s="17"/>
    </row>
    <row r="35" spans="2:14" ht="15.05" customHeight="1">
      <c r="B35" s="15"/>
      <c r="C35" s="16"/>
      <c r="D35" s="16"/>
      <c r="E35" s="16"/>
      <c r="F35" s="16"/>
      <c r="G35" s="16"/>
      <c r="H35" s="30"/>
      <c r="I35" s="30"/>
      <c r="J35" s="16"/>
      <c r="K35" s="16"/>
      <c r="L35" s="16"/>
      <c r="M35" s="17"/>
    </row>
    <row r="36" spans="2:14" ht="15.05" customHeight="1">
      <c r="B36" s="15" t="s">
        <v>131</v>
      </c>
      <c r="C36" s="16"/>
      <c r="D36" s="417" t="s">
        <v>439</v>
      </c>
      <c r="E36" s="417"/>
      <c r="F36" s="417"/>
      <c r="G36" s="16"/>
      <c r="H36" s="30"/>
      <c r="I36" s="407" t="s">
        <v>438</v>
      </c>
      <c r="J36" s="407"/>
      <c r="K36" s="407"/>
      <c r="L36" s="407"/>
      <c r="M36" s="408"/>
    </row>
    <row r="37" spans="2:14" ht="15.05" customHeight="1">
      <c r="B37" s="15" t="s">
        <v>132</v>
      </c>
      <c r="C37" s="16"/>
      <c r="D37" s="489">
        <v>2107285310</v>
      </c>
      <c r="E37" s="489"/>
      <c r="F37" s="489"/>
      <c r="G37" s="490" t="s">
        <v>133</v>
      </c>
      <c r="H37" s="490"/>
      <c r="I37" s="409"/>
      <c r="J37" s="409"/>
      <c r="K37" s="409"/>
      <c r="L37" s="409"/>
      <c r="M37" s="410"/>
    </row>
    <row r="38" spans="2:14" ht="15.05" customHeight="1">
      <c r="B38" s="22"/>
      <c r="C38" s="23"/>
      <c r="D38" s="23"/>
      <c r="E38" s="23"/>
      <c r="F38" s="23"/>
      <c r="G38" s="24"/>
      <c r="H38" s="24"/>
      <c r="I38" s="24"/>
      <c r="J38" s="24"/>
      <c r="K38" s="24"/>
      <c r="L38" s="24"/>
      <c r="M38" s="31"/>
    </row>
    <row r="39" spans="2:14" ht="15.05" customHeight="1">
      <c r="B39" s="411" t="s">
        <v>138</v>
      </c>
      <c r="C39" s="35"/>
      <c r="D39" s="35"/>
      <c r="E39" s="35"/>
      <c r="F39" s="35"/>
      <c r="G39" s="35"/>
      <c r="H39" s="35"/>
      <c r="I39" s="35"/>
      <c r="J39" s="35"/>
      <c r="K39" s="35"/>
      <c r="L39" s="35"/>
      <c r="M39" s="36"/>
      <c r="N39" s="16"/>
    </row>
    <row r="40" spans="2:14" ht="15.05" customHeight="1">
      <c r="B40" s="412"/>
      <c r="C40" s="37"/>
      <c r="D40" s="37"/>
      <c r="E40" s="37"/>
      <c r="F40" s="37"/>
      <c r="G40" s="37"/>
      <c r="H40" s="37"/>
      <c r="I40" s="37"/>
      <c r="J40" s="37"/>
      <c r="K40" s="37"/>
      <c r="L40" s="37"/>
      <c r="M40" s="38"/>
      <c r="N40" s="16"/>
    </row>
    <row r="41" spans="2:14" ht="16.3" customHeight="1">
      <c r="B41" s="32"/>
      <c r="C41" s="33"/>
      <c r="D41" s="33"/>
      <c r="E41" s="33"/>
      <c r="F41" s="33"/>
      <c r="G41" s="33"/>
      <c r="H41" s="33"/>
      <c r="I41" s="33"/>
      <c r="J41" s="33"/>
      <c r="K41" s="33"/>
      <c r="L41" s="33"/>
      <c r="M41" s="34"/>
      <c r="N41" s="16"/>
    </row>
    <row r="42" spans="2:14" ht="16.3" customHeight="1">
      <c r="B42" s="32"/>
      <c r="C42" s="33"/>
      <c r="D42" s="33"/>
      <c r="E42" s="33"/>
      <c r="F42" s="33"/>
      <c r="G42" s="33"/>
      <c r="H42" s="33"/>
      <c r="I42" s="33"/>
      <c r="J42" s="33"/>
      <c r="K42" s="33"/>
      <c r="L42" s="33"/>
      <c r="M42" s="34"/>
      <c r="N42" s="16"/>
    </row>
    <row r="43" spans="2:14" ht="16.3" customHeight="1">
      <c r="B43" s="32"/>
      <c r="C43" s="33"/>
      <c r="D43" s="33"/>
      <c r="E43" s="33"/>
      <c r="F43" s="33"/>
      <c r="G43" s="33"/>
      <c r="H43" s="33"/>
      <c r="I43" s="33"/>
      <c r="J43" s="33"/>
      <c r="K43" s="33"/>
      <c r="L43" s="33"/>
      <c r="M43" s="34"/>
      <c r="N43" s="16"/>
    </row>
    <row r="44" spans="2:14" ht="16.3" customHeight="1">
      <c r="B44" s="32"/>
      <c r="C44" s="33"/>
      <c r="D44" s="33"/>
      <c r="E44" s="33"/>
      <c r="F44" s="33"/>
      <c r="G44" s="33"/>
      <c r="H44" s="33"/>
      <c r="I44" s="33"/>
      <c r="J44" s="33"/>
      <c r="K44" s="33"/>
      <c r="L44" s="33"/>
      <c r="M44" s="34"/>
      <c r="N44" s="16"/>
    </row>
    <row r="45" spans="2:14" ht="16.3" customHeight="1">
      <c r="B45" s="32"/>
      <c r="C45" s="33"/>
      <c r="D45" s="33"/>
      <c r="E45" s="33"/>
      <c r="F45" s="33"/>
      <c r="G45" s="33"/>
      <c r="H45" s="33"/>
      <c r="I45" s="33"/>
      <c r="J45" s="33"/>
      <c r="K45" s="33"/>
      <c r="L45" s="33"/>
      <c r="M45" s="34"/>
      <c r="N45" s="16"/>
    </row>
    <row r="46" spans="2:14" ht="16.3" customHeight="1">
      <c r="B46" s="32"/>
      <c r="C46" s="33"/>
      <c r="D46" s="33"/>
      <c r="E46" s="33"/>
      <c r="F46" s="33"/>
      <c r="G46" s="33"/>
      <c r="H46" s="33"/>
      <c r="I46" s="33"/>
      <c r="J46" s="33"/>
      <c r="K46" s="33"/>
      <c r="L46" s="33"/>
      <c r="M46" s="34"/>
      <c r="N46" s="16"/>
    </row>
    <row r="47" spans="2:14" ht="16.3" customHeight="1">
      <c r="B47" s="32"/>
      <c r="C47" s="33"/>
      <c r="D47" s="33"/>
      <c r="E47" s="33"/>
      <c r="F47" s="33"/>
      <c r="G47" s="33"/>
      <c r="H47" s="33"/>
      <c r="I47" s="33"/>
      <c r="J47" s="33"/>
      <c r="K47" s="33"/>
      <c r="L47" s="33"/>
      <c r="M47" s="34"/>
      <c r="N47" s="16"/>
    </row>
    <row r="48" spans="2:14" ht="16.3" customHeight="1">
      <c r="B48" s="32"/>
      <c r="C48" s="33"/>
      <c r="D48" s="33"/>
      <c r="E48" s="33"/>
      <c r="F48" s="33"/>
      <c r="G48" s="33"/>
      <c r="H48" s="33"/>
      <c r="I48" s="33"/>
      <c r="J48" s="33"/>
      <c r="K48" s="33"/>
      <c r="L48" s="33"/>
      <c r="M48" s="34"/>
      <c r="N48" s="16"/>
    </row>
    <row r="49" spans="2:17" ht="16.3" customHeight="1">
      <c r="B49" s="32"/>
      <c r="C49" s="33"/>
      <c r="D49" s="33"/>
      <c r="E49" s="33"/>
      <c r="F49" s="33"/>
      <c r="G49" s="33"/>
      <c r="H49" s="33"/>
      <c r="I49" s="33"/>
      <c r="J49" s="33"/>
      <c r="K49" s="33"/>
      <c r="L49" s="33"/>
      <c r="M49" s="34"/>
      <c r="N49" s="16"/>
    </row>
    <row r="50" spans="2:17" ht="16.3" customHeight="1">
      <c r="B50" s="32"/>
      <c r="C50" s="33"/>
      <c r="D50" s="33"/>
      <c r="E50" s="33"/>
      <c r="F50" s="33"/>
      <c r="G50" s="33"/>
      <c r="H50" s="33"/>
      <c r="I50" s="33"/>
      <c r="J50" s="33"/>
      <c r="K50" s="33"/>
      <c r="L50" s="33"/>
      <c r="M50" s="34"/>
      <c r="N50" s="16"/>
    </row>
    <row r="51" spans="2:17" ht="16.3" customHeight="1">
      <c r="B51" s="32"/>
      <c r="C51" s="33"/>
      <c r="D51" s="33"/>
      <c r="E51" s="33"/>
      <c r="F51" s="33"/>
      <c r="G51" s="33"/>
      <c r="H51" s="33"/>
      <c r="I51" s="33"/>
      <c r="J51" s="33"/>
      <c r="K51" s="33"/>
      <c r="L51" s="33"/>
      <c r="M51" s="34"/>
      <c r="N51" s="16"/>
    </row>
    <row r="52" spans="2:17" ht="16.3" customHeight="1">
      <c r="B52" s="32"/>
      <c r="C52" s="33"/>
      <c r="D52" s="33"/>
      <c r="E52" s="33"/>
      <c r="F52" s="33"/>
      <c r="G52" s="33"/>
      <c r="H52" s="33"/>
      <c r="I52" s="33"/>
      <c r="J52" s="33"/>
      <c r="K52" s="33"/>
      <c r="L52" s="33"/>
      <c r="M52" s="34"/>
      <c r="N52" s="16"/>
    </row>
    <row r="53" spans="2:17" ht="16.3" customHeight="1">
      <c r="B53" s="32"/>
      <c r="C53" s="33"/>
      <c r="D53" s="33"/>
      <c r="E53" s="33"/>
      <c r="F53" s="33"/>
      <c r="G53" s="33"/>
      <c r="H53" s="33"/>
      <c r="I53" s="33"/>
      <c r="J53" s="33"/>
      <c r="K53" s="33"/>
      <c r="L53" s="33"/>
      <c r="M53" s="34"/>
      <c r="N53" s="16"/>
    </row>
    <row r="54" spans="2:17" ht="16.3" customHeight="1">
      <c r="B54" s="32"/>
      <c r="C54" s="33"/>
      <c r="D54" s="33"/>
      <c r="E54" s="33"/>
      <c r="F54" s="33"/>
      <c r="G54" s="33"/>
      <c r="H54" s="33"/>
      <c r="I54" s="33"/>
      <c r="J54" s="33"/>
      <c r="K54" s="33"/>
      <c r="L54" s="33"/>
      <c r="M54" s="34"/>
      <c r="N54" s="16"/>
    </row>
    <row r="55" spans="2:17" ht="19.899999999999999" customHeight="1">
      <c r="B55" s="32"/>
      <c r="C55" s="33"/>
      <c r="D55" s="33"/>
      <c r="E55" s="33"/>
      <c r="F55" s="33"/>
      <c r="G55" s="33"/>
      <c r="H55" s="33"/>
      <c r="I55" s="33"/>
      <c r="J55" s="33"/>
      <c r="K55" s="33"/>
      <c r="L55" s="33"/>
      <c r="M55" s="34"/>
      <c r="N55" s="16"/>
    </row>
    <row r="56" spans="2:17" ht="14.4">
      <c r="B56" s="411" t="s">
        <v>143</v>
      </c>
      <c r="C56" s="491"/>
      <c r="D56" s="491"/>
      <c r="E56" s="491"/>
      <c r="F56" s="491"/>
      <c r="G56" s="491"/>
      <c r="H56" s="491"/>
      <c r="I56" s="491"/>
      <c r="J56" s="491"/>
      <c r="K56" s="491"/>
      <c r="L56" s="491"/>
      <c r="M56" s="492"/>
      <c r="N56" s="16"/>
    </row>
    <row r="57" spans="2:17" ht="20.05" customHeight="1">
      <c r="B57" s="412"/>
      <c r="C57" s="494"/>
      <c r="D57" s="494"/>
      <c r="E57" s="494"/>
      <c r="F57" s="494"/>
      <c r="G57" s="494"/>
      <c r="H57" s="494"/>
      <c r="I57" s="494"/>
      <c r="J57" s="494"/>
      <c r="K57" s="494"/>
      <c r="L57" s="494"/>
      <c r="M57" s="495"/>
      <c r="N57" s="16"/>
    </row>
    <row r="58" spans="2:17" ht="15.05">
      <c r="B58" s="94"/>
      <c r="C58" s="95"/>
      <c r="D58" s="9"/>
      <c r="E58" s="9"/>
      <c r="F58" s="9"/>
      <c r="G58" s="95"/>
      <c r="H58" s="95"/>
      <c r="I58" s="95"/>
      <c r="J58" s="95"/>
      <c r="K58" s="95"/>
      <c r="L58" s="95"/>
      <c r="M58" s="96"/>
      <c r="N58" s="16"/>
    </row>
    <row r="59" spans="2:17" ht="36.799999999999997" customHeight="1">
      <c r="B59" s="351" t="s">
        <v>4</v>
      </c>
      <c r="C59" s="352"/>
      <c r="D59" s="352"/>
      <c r="E59" s="353"/>
      <c r="F59" s="111" t="s">
        <v>5</v>
      </c>
      <c r="G59" s="111" t="s">
        <v>6</v>
      </c>
      <c r="H59" s="113" t="s">
        <v>3</v>
      </c>
      <c r="I59" s="97"/>
      <c r="J59" s="95"/>
      <c r="K59" s="95"/>
      <c r="L59" s="95"/>
      <c r="M59" s="96"/>
    </row>
    <row r="60" spans="2:17" ht="26.3" customHeight="1">
      <c r="B60" s="502" t="s">
        <v>12</v>
      </c>
      <c r="C60" s="497" t="s">
        <v>320</v>
      </c>
      <c r="D60" s="498"/>
      <c r="E60" s="499"/>
      <c r="F60" s="112">
        <v>29</v>
      </c>
      <c r="G60" s="112">
        <v>0</v>
      </c>
      <c r="H60" s="112">
        <v>29</v>
      </c>
      <c r="I60" s="379"/>
      <c r="J60" s="380"/>
      <c r="K60" s="95"/>
      <c r="L60" s="95"/>
      <c r="M60" s="96"/>
    </row>
    <row r="61" spans="2:17" ht="39" customHeight="1">
      <c r="B61" s="503"/>
      <c r="C61" s="497" t="s">
        <v>321</v>
      </c>
      <c r="D61" s="498"/>
      <c r="E61" s="499"/>
      <c r="F61" s="112">
        <v>0</v>
      </c>
      <c r="G61" s="112">
        <v>0</v>
      </c>
      <c r="H61" s="112">
        <v>0</v>
      </c>
      <c r="I61" s="379"/>
      <c r="J61" s="380"/>
      <c r="K61" s="95"/>
      <c r="L61" s="95"/>
      <c r="M61" s="96"/>
    </row>
    <row r="62" spans="2:17" ht="15.05" customHeight="1">
      <c r="B62" s="503"/>
      <c r="C62" s="497" t="s">
        <v>322</v>
      </c>
      <c r="D62" s="498"/>
      <c r="E62" s="499"/>
      <c r="F62" s="112">
        <v>29</v>
      </c>
      <c r="G62" s="112">
        <v>0</v>
      </c>
      <c r="H62" s="112">
        <v>29</v>
      </c>
      <c r="I62" s="379"/>
      <c r="J62" s="380"/>
      <c r="K62" s="95"/>
      <c r="L62" s="95"/>
      <c r="M62" s="96"/>
    </row>
    <row r="63" spans="2:17" ht="15.05" customHeight="1">
      <c r="B63" s="503"/>
      <c r="C63" s="497" t="s">
        <v>10</v>
      </c>
      <c r="D63" s="498"/>
      <c r="E63" s="499"/>
      <c r="F63" s="112">
        <v>0</v>
      </c>
      <c r="G63" s="112">
        <v>0</v>
      </c>
      <c r="H63" s="112">
        <v>0</v>
      </c>
      <c r="I63" s="379"/>
      <c r="J63" s="380"/>
      <c r="K63" s="95"/>
      <c r="L63" s="95"/>
      <c r="M63" s="96"/>
    </row>
    <row r="64" spans="2:17" ht="15.05" customHeight="1">
      <c r="B64" s="504"/>
      <c r="C64" s="497" t="s">
        <v>11</v>
      </c>
      <c r="D64" s="498"/>
      <c r="E64" s="499"/>
      <c r="F64" s="112">
        <v>5</v>
      </c>
      <c r="G64" s="112">
        <v>0</v>
      </c>
      <c r="H64" s="112">
        <v>5</v>
      </c>
      <c r="I64" s="379"/>
      <c r="J64" s="380"/>
      <c r="K64" s="95"/>
      <c r="L64" s="95"/>
      <c r="M64" s="96"/>
      <c r="Q64"/>
    </row>
    <row r="65" spans="2:13" ht="15.05" customHeight="1">
      <c r="B65" s="502" t="s">
        <v>13</v>
      </c>
      <c r="C65" s="497" t="s">
        <v>323</v>
      </c>
      <c r="D65" s="498"/>
      <c r="E65" s="499"/>
      <c r="F65" s="112">
        <v>0</v>
      </c>
      <c r="G65" s="112">
        <v>0</v>
      </c>
      <c r="H65" s="112">
        <v>0</v>
      </c>
      <c r="I65" s="379"/>
      <c r="J65" s="380"/>
      <c r="K65" s="95"/>
      <c r="L65" s="95"/>
      <c r="M65" s="96"/>
    </row>
    <row r="66" spans="2:13" ht="23.95" customHeight="1">
      <c r="B66" s="503"/>
      <c r="C66" s="497" t="s">
        <v>9</v>
      </c>
      <c r="D66" s="498"/>
      <c r="E66" s="499"/>
      <c r="F66" s="112">
        <v>100</v>
      </c>
      <c r="G66" s="112">
        <v>8</v>
      </c>
      <c r="H66" s="112">
        <f>G66+F66</f>
        <v>108</v>
      </c>
      <c r="I66" s="379"/>
      <c r="J66" s="380"/>
      <c r="K66" s="95"/>
      <c r="L66" s="95"/>
      <c r="M66" s="96"/>
    </row>
    <row r="67" spans="2:13" ht="23.95" customHeight="1">
      <c r="B67" s="503"/>
      <c r="C67" s="497" t="s">
        <v>8</v>
      </c>
      <c r="D67" s="498"/>
      <c r="E67" s="499"/>
      <c r="F67" s="112">
        <v>83</v>
      </c>
      <c r="G67" s="112">
        <v>13</v>
      </c>
      <c r="H67" s="112">
        <f>G67+F67</f>
        <v>96</v>
      </c>
      <c r="I67" s="379"/>
      <c r="J67" s="380"/>
      <c r="K67" s="95"/>
      <c r="L67" s="95"/>
      <c r="M67" s="96"/>
    </row>
    <row r="68" spans="2:13" ht="15.05" customHeight="1">
      <c r="B68" s="503"/>
      <c r="C68" s="497" t="s">
        <v>324</v>
      </c>
      <c r="D68" s="498"/>
      <c r="E68" s="499"/>
      <c r="F68" s="112">
        <v>0</v>
      </c>
      <c r="G68" s="112">
        <v>0</v>
      </c>
      <c r="H68" s="112">
        <v>0</v>
      </c>
      <c r="I68" s="379"/>
      <c r="J68" s="380"/>
      <c r="K68" s="95"/>
      <c r="L68" s="95"/>
      <c r="M68" s="96"/>
    </row>
    <row r="69" spans="2:13" ht="15.05" customHeight="1">
      <c r="B69" s="504"/>
      <c r="C69" s="497" t="s">
        <v>2</v>
      </c>
      <c r="D69" s="498"/>
      <c r="E69" s="499"/>
      <c r="F69" s="112">
        <v>0</v>
      </c>
      <c r="G69" s="112">
        <v>0</v>
      </c>
      <c r="H69" s="112">
        <v>0</v>
      </c>
      <c r="I69" s="95"/>
      <c r="J69" s="95"/>
      <c r="K69" s="95"/>
      <c r="L69" s="95"/>
      <c r="M69" s="96"/>
    </row>
    <row r="70" spans="2:13" ht="15.05" customHeight="1">
      <c r="B70" s="118"/>
      <c r="C70" s="119"/>
      <c r="D70" s="119"/>
      <c r="E70" s="119"/>
      <c r="F70" s="120"/>
      <c r="G70" s="120"/>
      <c r="H70" s="120"/>
      <c r="I70" s="95"/>
      <c r="J70" s="95"/>
      <c r="K70" s="95"/>
      <c r="L70" s="95"/>
      <c r="M70" s="96"/>
    </row>
    <row r="71" spans="2:13" ht="15.05" customHeight="1">
      <c r="B71" s="351" t="s">
        <v>319</v>
      </c>
      <c r="C71" s="352"/>
      <c r="D71" s="352"/>
      <c r="E71" s="352"/>
      <c r="F71" s="352"/>
      <c r="G71" s="352"/>
      <c r="H71" s="352"/>
      <c r="I71" s="352"/>
      <c r="J71" s="352"/>
      <c r="K71" s="352"/>
      <c r="L71" s="352"/>
      <c r="M71" s="353"/>
    </row>
    <row r="72" spans="2:13" ht="15.05" customHeight="1">
      <c r="B72" s="118"/>
      <c r="C72" s="119"/>
      <c r="D72" s="119"/>
      <c r="E72" s="119"/>
      <c r="F72" s="120"/>
      <c r="G72" s="120"/>
      <c r="H72" s="120"/>
      <c r="I72" s="95"/>
      <c r="J72" s="95"/>
      <c r="K72" s="95"/>
      <c r="L72" s="95"/>
      <c r="M72" s="96"/>
    </row>
    <row r="73" spans="2:13" ht="15.05" customHeight="1">
      <c r="B73" s="356" t="s">
        <v>325</v>
      </c>
      <c r="C73" s="357"/>
      <c r="D73" s="357"/>
      <c r="E73" s="357" t="s">
        <v>326</v>
      </c>
      <c r="F73" s="358"/>
      <c r="G73" s="358"/>
      <c r="H73" s="358"/>
      <c r="I73" s="95"/>
      <c r="J73" s="95"/>
      <c r="K73" s="95"/>
      <c r="L73" s="95"/>
      <c r="M73" s="96"/>
    </row>
    <row r="74" spans="2:13" ht="15.05" customHeight="1">
      <c r="B74" s="118"/>
      <c r="C74" s="119"/>
      <c r="D74" s="119"/>
      <c r="E74" s="119"/>
      <c r="F74" s="120"/>
      <c r="G74" s="120"/>
      <c r="H74" s="120"/>
      <c r="I74" s="354" t="s">
        <v>440</v>
      </c>
      <c r="J74" s="354"/>
      <c r="K74" s="354"/>
      <c r="L74" s="354"/>
      <c r="M74" s="355"/>
    </row>
    <row r="75" spans="2:13" ht="15.05" customHeight="1">
      <c r="B75" s="118"/>
      <c r="C75" s="119"/>
      <c r="D75" s="119"/>
      <c r="E75" s="119"/>
      <c r="F75" s="120"/>
      <c r="G75" s="120"/>
      <c r="H75" s="120"/>
      <c r="I75" s="354"/>
      <c r="J75" s="354"/>
      <c r="K75" s="354"/>
      <c r="L75" s="354"/>
      <c r="M75" s="355"/>
    </row>
    <row r="76" spans="2:13" ht="15.05" customHeight="1">
      <c r="B76" s="118"/>
      <c r="C76" s="119"/>
      <c r="D76" s="119"/>
      <c r="E76" s="119"/>
      <c r="F76" s="120"/>
      <c r="G76" s="120"/>
      <c r="H76" s="120"/>
      <c r="I76" s="354"/>
      <c r="J76" s="354"/>
      <c r="K76" s="354"/>
      <c r="L76" s="354"/>
      <c r="M76" s="355"/>
    </row>
    <row r="77" spans="2:13" ht="15.05" customHeight="1">
      <c r="B77" s="118"/>
      <c r="C77" s="119"/>
      <c r="D77" s="119"/>
      <c r="E77" s="119"/>
      <c r="F77" s="120"/>
      <c r="G77" s="120"/>
      <c r="H77" s="120"/>
      <c r="I77" s="354"/>
      <c r="J77" s="354"/>
      <c r="K77" s="354"/>
      <c r="L77" s="354"/>
      <c r="M77" s="355"/>
    </row>
    <row r="78" spans="2:13" ht="15.05" customHeight="1">
      <c r="B78" s="118"/>
      <c r="C78" s="119"/>
      <c r="D78" s="119"/>
      <c r="E78" s="119"/>
      <c r="F78" s="120"/>
      <c r="G78" s="120"/>
      <c r="H78" s="120"/>
      <c r="I78" s="354"/>
      <c r="J78" s="354"/>
      <c r="K78" s="354"/>
      <c r="L78" s="354"/>
      <c r="M78" s="355"/>
    </row>
    <row r="79" spans="2:13" ht="15.05" customHeight="1">
      <c r="B79" s="118"/>
      <c r="C79" s="119"/>
      <c r="D79" s="119"/>
      <c r="E79" s="119"/>
      <c r="F79" s="120"/>
      <c r="G79" s="120"/>
      <c r="H79" s="120"/>
      <c r="I79" s="354"/>
      <c r="J79" s="354"/>
      <c r="K79" s="354"/>
      <c r="L79" s="354"/>
      <c r="M79" s="355"/>
    </row>
    <row r="80" spans="2:13" ht="15.05" customHeight="1">
      <c r="B80" s="118"/>
      <c r="C80" s="119"/>
      <c r="D80" s="119"/>
      <c r="E80" s="119"/>
      <c r="F80" s="120"/>
      <c r="G80" s="120"/>
      <c r="H80" s="120"/>
      <c r="I80" s="354"/>
      <c r="J80" s="354"/>
      <c r="K80" s="354"/>
      <c r="L80" s="354"/>
      <c r="M80" s="355"/>
    </row>
    <row r="81" spans="2:22" ht="15.05" customHeight="1">
      <c r="B81" s="118"/>
      <c r="C81" s="119"/>
      <c r="D81" s="119"/>
      <c r="E81" s="119"/>
      <c r="F81" s="120"/>
      <c r="G81" s="120"/>
      <c r="H81" s="120"/>
      <c r="I81" s="354"/>
      <c r="J81" s="354"/>
      <c r="K81" s="354"/>
      <c r="L81" s="354"/>
      <c r="M81" s="355"/>
    </row>
    <row r="82" spans="2:22" ht="15.05" customHeight="1">
      <c r="B82" s="118"/>
      <c r="C82" s="119"/>
      <c r="D82" s="119"/>
      <c r="E82" s="119"/>
      <c r="F82" s="120"/>
      <c r="G82" s="120"/>
      <c r="H82" s="120"/>
      <c r="I82" s="354"/>
      <c r="J82" s="354"/>
      <c r="K82" s="354"/>
      <c r="L82" s="354"/>
      <c r="M82" s="355"/>
    </row>
    <row r="83" spans="2:22" ht="15.05" customHeight="1">
      <c r="B83" s="118"/>
      <c r="C83" s="119"/>
      <c r="D83" s="119"/>
      <c r="E83" s="119"/>
      <c r="F83" s="120"/>
      <c r="G83" s="120"/>
      <c r="H83" s="120"/>
      <c r="I83" s="354"/>
      <c r="J83" s="354"/>
      <c r="K83" s="354"/>
      <c r="L83" s="354"/>
      <c r="M83" s="355"/>
    </row>
    <row r="84" spans="2:22" ht="21.8" customHeight="1">
      <c r="B84" s="118"/>
      <c r="C84" s="119"/>
      <c r="D84" s="119"/>
      <c r="E84" s="119"/>
      <c r="F84" s="120"/>
      <c r="G84" s="120"/>
      <c r="H84" s="120"/>
      <c r="I84" s="354"/>
      <c r="J84" s="354"/>
      <c r="K84" s="354"/>
      <c r="L84" s="354"/>
      <c r="M84" s="355"/>
    </row>
    <row r="85" spans="2:22" ht="105.05" customHeight="1">
      <c r="B85" s="118"/>
      <c r="C85" s="119"/>
      <c r="D85" s="119"/>
      <c r="E85" s="119"/>
      <c r="F85" s="120"/>
      <c r="G85" s="120"/>
      <c r="H85" s="120"/>
      <c r="I85" s="354"/>
      <c r="J85" s="354"/>
      <c r="K85" s="354"/>
      <c r="L85" s="354"/>
      <c r="M85" s="355"/>
    </row>
    <row r="86" spans="2:22" ht="28.5" customHeight="1">
      <c r="B86" s="118"/>
      <c r="C86" s="119"/>
      <c r="D86" s="119"/>
      <c r="E86" s="119"/>
      <c r="F86" s="120"/>
      <c r="G86" s="120"/>
      <c r="H86" s="120"/>
      <c r="I86" s="95"/>
      <c r="J86" s="95"/>
      <c r="K86" s="95"/>
      <c r="L86" s="95"/>
      <c r="M86" s="96"/>
    </row>
    <row r="87" spans="2:22" ht="14.4">
      <c r="B87" s="397" t="s">
        <v>142</v>
      </c>
      <c r="C87" s="398"/>
      <c r="D87" s="398"/>
      <c r="E87" s="398"/>
      <c r="F87" s="398"/>
      <c r="G87" s="398"/>
      <c r="H87" s="398"/>
      <c r="I87" s="398"/>
      <c r="J87" s="398"/>
      <c r="K87" s="398"/>
      <c r="L87" s="398"/>
      <c r="M87" s="399"/>
      <c r="N87" s="39"/>
      <c r="O87" s="39"/>
      <c r="P87" s="39"/>
      <c r="Q87" s="39"/>
      <c r="R87" s="39"/>
      <c r="S87" s="39"/>
      <c r="T87" s="39"/>
      <c r="U87" s="39"/>
      <c r="V87" s="39"/>
    </row>
    <row r="88" spans="2:22" ht="23.8" customHeight="1">
      <c r="B88" s="400"/>
      <c r="C88" s="401"/>
      <c r="D88" s="401"/>
      <c r="E88" s="401"/>
      <c r="F88" s="401"/>
      <c r="G88" s="401"/>
      <c r="H88" s="401"/>
      <c r="I88" s="401"/>
      <c r="J88" s="401"/>
      <c r="K88" s="401"/>
      <c r="L88" s="401"/>
      <c r="M88" s="402"/>
    </row>
    <row r="89" spans="2:22" ht="14.4">
      <c r="B89" s="102"/>
      <c r="C89" s="103"/>
      <c r="D89" s="103"/>
      <c r="E89" s="103"/>
      <c r="F89" s="103"/>
      <c r="G89" s="103"/>
      <c r="H89" s="103"/>
      <c r="I89" s="103"/>
      <c r="J89" s="103"/>
      <c r="K89" s="103"/>
      <c r="L89" s="103"/>
      <c r="M89" s="104"/>
      <c r="N89" s="16"/>
      <c r="O89" s="16"/>
    </row>
    <row r="90" spans="2:22" ht="14.4">
      <c r="B90" s="15"/>
      <c r="C90" s="39" t="s">
        <v>144</v>
      </c>
      <c r="D90" s="16"/>
      <c r="E90" s="16"/>
      <c r="F90" s="16"/>
      <c r="G90" s="16"/>
      <c r="H90" s="16"/>
      <c r="I90" s="16"/>
      <c r="J90" s="16"/>
      <c r="K90" s="16"/>
      <c r="L90" s="16"/>
      <c r="M90" s="17"/>
      <c r="N90" s="16"/>
      <c r="O90" s="16"/>
    </row>
    <row r="91" spans="2:22" ht="14.4">
      <c r="B91" s="44"/>
      <c r="C91" s="40"/>
      <c r="D91" s="40"/>
      <c r="E91" s="40"/>
      <c r="F91" s="40"/>
      <c r="G91" s="40"/>
      <c r="H91" s="40"/>
      <c r="I91" s="40"/>
      <c r="J91" s="40"/>
      <c r="K91" s="40"/>
      <c r="L91" s="40"/>
      <c r="M91" s="98"/>
      <c r="N91" s="40"/>
      <c r="O91" s="40"/>
    </row>
    <row r="92" spans="2:22" ht="14.4" customHeight="1">
      <c r="B92" s="44" t="s">
        <v>145</v>
      </c>
      <c r="C92" s="517" t="s">
        <v>161</v>
      </c>
      <c r="D92" s="517"/>
      <c r="E92" s="517"/>
      <c r="F92" s="40"/>
      <c r="G92" s="40"/>
      <c r="H92" s="40" t="s">
        <v>146</v>
      </c>
      <c r="I92" s="40"/>
      <c r="J92" s="40" t="s">
        <v>147</v>
      </c>
      <c r="K92" s="43" t="s">
        <v>148</v>
      </c>
      <c r="L92" s="43" t="s">
        <v>128</v>
      </c>
      <c r="M92" s="106"/>
      <c r="N92" s="48"/>
      <c r="O92" s="40"/>
    </row>
    <row r="93" spans="2:22" ht="14.4">
      <c r="B93" s="44"/>
      <c r="C93" s="518"/>
      <c r="D93" s="518"/>
      <c r="E93" s="518"/>
      <c r="F93" s="40"/>
      <c r="G93" s="40"/>
      <c r="H93" s="40" t="s">
        <v>149</v>
      </c>
      <c r="I93" s="40"/>
      <c r="J93" s="40" t="s">
        <v>127</v>
      </c>
      <c r="K93" s="100" t="s">
        <v>148</v>
      </c>
      <c r="L93" s="43" t="s">
        <v>128</v>
      </c>
      <c r="M93" s="110"/>
      <c r="N93" s="43"/>
      <c r="O93" s="40"/>
    </row>
    <row r="94" spans="2:22" ht="14.4">
      <c r="B94" s="44"/>
      <c r="C94" s="40"/>
      <c r="D94" s="40"/>
      <c r="E94" s="40"/>
      <c r="F94" s="40"/>
      <c r="G94" s="40"/>
      <c r="H94" s="40"/>
      <c r="I94" s="40"/>
      <c r="J94" s="40"/>
      <c r="K94" s="40"/>
      <c r="L94" s="43"/>
      <c r="M94" s="110"/>
      <c r="N94" s="40"/>
      <c r="O94" s="40"/>
    </row>
    <row r="95" spans="2:22" ht="14.4">
      <c r="B95" s="44" t="s">
        <v>145</v>
      </c>
      <c r="C95" s="500"/>
      <c r="D95" s="500"/>
      <c r="E95" s="500"/>
      <c r="F95" s="40"/>
      <c r="G95" s="40"/>
      <c r="H95" s="40" t="s">
        <v>146</v>
      </c>
      <c r="I95" s="40"/>
      <c r="J95" s="40" t="s">
        <v>147</v>
      </c>
      <c r="K95" s="99"/>
      <c r="L95" s="43" t="s">
        <v>128</v>
      </c>
      <c r="M95" s="110"/>
      <c r="N95" s="43"/>
      <c r="O95" s="40"/>
    </row>
    <row r="96" spans="2:22" ht="14.4">
      <c r="B96" s="44"/>
      <c r="C96" s="496"/>
      <c r="D96" s="496"/>
      <c r="E96" s="496"/>
      <c r="F96" s="40"/>
      <c r="G96" s="40"/>
      <c r="H96" s="40" t="s">
        <v>149</v>
      </c>
      <c r="I96" s="40"/>
      <c r="J96" s="40" t="s">
        <v>127</v>
      </c>
      <c r="K96" s="100"/>
      <c r="L96" s="43" t="s">
        <v>128</v>
      </c>
      <c r="M96" s="110"/>
      <c r="N96" s="43"/>
      <c r="O96" s="40"/>
    </row>
    <row r="97" spans="2:15" ht="14.4">
      <c r="B97" s="44"/>
      <c r="C97" s="40"/>
      <c r="D97" s="40"/>
      <c r="E97" s="40"/>
      <c r="F97" s="40"/>
      <c r="G97" s="40"/>
      <c r="H97" s="40"/>
      <c r="I97" s="40"/>
      <c r="J97" s="40"/>
      <c r="K97" s="40"/>
      <c r="L97" s="40"/>
      <c r="M97" s="98"/>
      <c r="N97" s="40"/>
      <c r="O97" s="40"/>
    </row>
    <row r="98" spans="2:15" ht="14.4">
      <c r="B98" s="44"/>
      <c r="C98" s="40"/>
      <c r="D98" s="40"/>
      <c r="E98" s="40"/>
      <c r="F98" s="40"/>
      <c r="G98" s="40"/>
      <c r="H98" s="40"/>
      <c r="I98" s="40"/>
      <c r="J98" s="40"/>
      <c r="K98" s="40"/>
      <c r="L98" s="40"/>
      <c r="M98" s="98"/>
      <c r="N98" s="40"/>
      <c r="O98" s="40"/>
    </row>
    <row r="99" spans="2:15" ht="14.4">
      <c r="B99" s="44"/>
      <c r="C99" s="40"/>
      <c r="D99" s="40"/>
      <c r="E99" s="40"/>
      <c r="F99" s="40"/>
      <c r="G99" s="40"/>
      <c r="H99" s="40"/>
      <c r="I99" s="40"/>
      <c r="J99" s="40"/>
      <c r="K99" s="40"/>
      <c r="L99" s="40"/>
      <c r="M99" s="98"/>
      <c r="N99" s="40"/>
      <c r="O99" s="40"/>
    </row>
    <row r="100" spans="2:15" ht="14.4">
      <c r="B100" s="44"/>
      <c r="C100" s="40"/>
      <c r="D100" s="40"/>
      <c r="E100" s="40"/>
      <c r="F100" s="40"/>
      <c r="G100" s="40"/>
      <c r="H100" s="40"/>
      <c r="I100" s="40"/>
      <c r="J100" s="40"/>
      <c r="K100" s="40"/>
      <c r="L100" s="40"/>
      <c r="M100" s="98"/>
      <c r="N100" s="40"/>
      <c r="O100" s="40"/>
    </row>
    <row r="101" spans="2:15" ht="14.4">
      <c r="B101" s="15"/>
      <c r="C101" s="101"/>
      <c r="D101" s="41"/>
      <c r="E101" s="41"/>
      <c r="F101" s="41"/>
      <c r="G101" s="41"/>
      <c r="H101" s="41"/>
      <c r="I101" s="41"/>
      <c r="J101" s="41"/>
      <c r="K101" s="41"/>
      <c r="L101" s="41"/>
      <c r="M101" s="42"/>
      <c r="N101" s="40"/>
      <c r="O101" s="40"/>
    </row>
    <row r="102" spans="2:15" ht="14.4">
      <c r="B102" s="15"/>
      <c r="C102" s="101"/>
      <c r="D102" s="41"/>
      <c r="E102" s="41"/>
      <c r="F102" s="41"/>
      <c r="G102" s="41"/>
      <c r="H102" s="41"/>
      <c r="I102" s="41"/>
      <c r="J102" s="41"/>
      <c r="K102" s="41"/>
      <c r="L102" s="41"/>
      <c r="M102" s="42"/>
      <c r="N102" s="40"/>
      <c r="O102" s="40"/>
    </row>
    <row r="103" spans="2:15" ht="14.4">
      <c r="B103" s="15"/>
      <c r="C103" s="101"/>
      <c r="D103" s="41"/>
      <c r="E103" s="41"/>
      <c r="F103" s="41"/>
      <c r="G103" s="41"/>
      <c r="H103" s="41"/>
      <c r="I103" s="41"/>
      <c r="J103" s="41"/>
      <c r="K103" s="41"/>
      <c r="L103" s="41"/>
      <c r="M103" s="42"/>
      <c r="N103" s="40"/>
      <c r="O103" s="40"/>
    </row>
    <row r="104" spans="2:15" ht="14.4">
      <c r="B104" s="15"/>
      <c r="C104" s="101"/>
      <c r="D104" s="41"/>
      <c r="E104" s="41"/>
      <c r="F104" s="41"/>
      <c r="G104" s="41"/>
      <c r="H104" s="41"/>
      <c r="I104" s="41"/>
      <c r="J104" s="41"/>
      <c r="K104" s="41"/>
      <c r="L104" s="41"/>
      <c r="M104" s="42"/>
      <c r="N104" s="40"/>
      <c r="O104" s="40"/>
    </row>
    <row r="105" spans="2:15" ht="14.4">
      <c r="B105" s="15"/>
      <c r="C105" s="101"/>
      <c r="D105" s="41"/>
      <c r="E105" s="41"/>
      <c r="F105" s="41"/>
      <c r="G105" s="41"/>
      <c r="H105" s="41"/>
      <c r="I105" s="41"/>
      <c r="J105" s="41"/>
      <c r="K105" s="41"/>
      <c r="L105" s="41"/>
      <c r="M105" s="42"/>
      <c r="N105" s="41"/>
      <c r="O105" s="41"/>
    </row>
    <row r="106" spans="2:15" ht="14.4">
      <c r="B106" s="15"/>
      <c r="C106" s="41"/>
      <c r="D106" s="41"/>
      <c r="E106" s="41"/>
      <c r="F106" s="41"/>
      <c r="G106" s="41"/>
      <c r="H106" s="41"/>
      <c r="I106" s="41"/>
      <c r="J106" s="41"/>
      <c r="K106" s="41"/>
      <c r="L106" s="41"/>
      <c r="M106" s="42"/>
      <c r="N106" s="41"/>
      <c r="O106" s="41"/>
    </row>
    <row r="107" spans="2:15" ht="14.4">
      <c r="B107" s="15"/>
      <c r="C107" s="41"/>
      <c r="D107" s="41"/>
      <c r="E107" s="41"/>
      <c r="F107" s="41"/>
      <c r="G107" s="41"/>
      <c r="H107" s="41"/>
      <c r="I107" s="41"/>
      <c r="J107" s="41"/>
      <c r="K107" s="41"/>
      <c r="L107" s="41"/>
      <c r="M107" s="42"/>
      <c r="N107" s="41"/>
      <c r="O107" s="41"/>
    </row>
    <row r="108" spans="2:15" ht="14.4">
      <c r="B108" s="15"/>
      <c r="C108" s="16"/>
      <c r="D108" s="16"/>
      <c r="E108" s="16"/>
      <c r="F108" s="16"/>
      <c r="G108" s="16"/>
      <c r="H108" s="16"/>
      <c r="I108" s="16"/>
      <c r="J108" s="16"/>
      <c r="K108" s="16"/>
      <c r="L108" s="16"/>
      <c r="M108" s="17"/>
      <c r="N108" s="41"/>
      <c r="O108" s="41"/>
    </row>
    <row r="109" spans="2:15" ht="14.4">
      <c r="B109" s="49" t="s">
        <v>150</v>
      </c>
      <c r="C109" s="16"/>
      <c r="D109" s="16"/>
      <c r="E109" s="16"/>
      <c r="F109" s="16"/>
      <c r="G109" s="16"/>
      <c r="H109" s="16"/>
      <c r="I109" s="16"/>
      <c r="J109" s="16"/>
      <c r="K109" s="16"/>
      <c r="L109" s="16"/>
      <c r="M109" s="17"/>
      <c r="N109" s="41"/>
      <c r="O109" s="41"/>
    </row>
    <row r="110" spans="2:15" ht="14.4">
      <c r="B110" s="44" t="s">
        <v>151</v>
      </c>
      <c r="C110" s="40"/>
      <c r="D110" s="40"/>
      <c r="E110" s="40"/>
      <c r="F110" s="40" t="s">
        <v>127</v>
      </c>
      <c r="G110" s="99" t="s">
        <v>148</v>
      </c>
      <c r="H110" s="40"/>
      <c r="I110" s="40" t="s">
        <v>128</v>
      </c>
      <c r="J110" s="99"/>
      <c r="K110" s="40"/>
      <c r="L110" s="43" t="s">
        <v>152</v>
      </c>
      <c r="M110" s="107"/>
      <c r="N110" s="15"/>
      <c r="O110" s="41"/>
    </row>
    <row r="111" spans="2:15" ht="14.4">
      <c r="B111" s="44" t="s">
        <v>149</v>
      </c>
      <c r="C111" s="40"/>
      <c r="D111" s="40"/>
      <c r="E111" s="40"/>
      <c r="F111" s="40" t="s">
        <v>127</v>
      </c>
      <c r="G111" s="99" t="s">
        <v>148</v>
      </c>
      <c r="H111" s="40"/>
      <c r="I111" s="40" t="s">
        <v>128</v>
      </c>
      <c r="J111" s="99"/>
      <c r="K111" s="40"/>
      <c r="L111" s="43" t="s">
        <v>152</v>
      </c>
      <c r="M111" s="109"/>
      <c r="N111" s="15"/>
      <c r="O111" s="41"/>
    </row>
    <row r="112" spans="2:15" ht="14.4">
      <c r="B112" s="44" t="s">
        <v>153</v>
      </c>
      <c r="C112" s="40"/>
      <c r="D112" s="40"/>
      <c r="E112" s="40"/>
      <c r="F112" s="40" t="s">
        <v>127</v>
      </c>
      <c r="G112" s="100" t="s">
        <v>148</v>
      </c>
      <c r="H112" s="40"/>
      <c r="I112" s="40" t="s">
        <v>128</v>
      </c>
      <c r="J112" s="100"/>
      <c r="K112" s="40"/>
      <c r="L112" s="43" t="s">
        <v>152</v>
      </c>
      <c r="M112" s="109"/>
      <c r="N112" s="44"/>
      <c r="O112" s="41"/>
    </row>
    <row r="113" spans="2:22" ht="14.4">
      <c r="B113" s="44" t="s">
        <v>154</v>
      </c>
      <c r="C113" s="40"/>
      <c r="D113" s="40"/>
      <c r="E113" s="40"/>
      <c r="F113" s="40" t="s">
        <v>127</v>
      </c>
      <c r="G113" s="100" t="s">
        <v>148</v>
      </c>
      <c r="H113" s="40"/>
      <c r="I113" s="40" t="s">
        <v>128</v>
      </c>
      <c r="J113" s="99"/>
      <c r="K113" s="40"/>
      <c r="L113" s="43" t="s">
        <v>152</v>
      </c>
      <c r="M113" s="109"/>
      <c r="N113" s="44"/>
      <c r="O113" s="41"/>
    </row>
    <row r="114" spans="2:22" ht="14.4">
      <c r="B114" s="44" t="s">
        <v>155</v>
      </c>
      <c r="C114" s="40"/>
      <c r="D114" s="40"/>
      <c r="E114" s="40"/>
      <c r="F114" s="40" t="s">
        <v>127</v>
      </c>
      <c r="G114" s="100"/>
      <c r="H114" s="40"/>
      <c r="I114" s="40" t="s">
        <v>128</v>
      </c>
      <c r="J114" s="99"/>
      <c r="K114" s="40"/>
      <c r="L114" s="43" t="s">
        <v>152</v>
      </c>
      <c r="M114" s="109"/>
      <c r="N114" s="44"/>
      <c r="O114" s="41"/>
    </row>
    <row r="115" spans="2:22" ht="14.4">
      <c r="B115" s="44" t="s">
        <v>156</v>
      </c>
      <c r="C115" s="40"/>
      <c r="D115" s="40"/>
      <c r="E115" s="40"/>
      <c r="F115" s="40" t="s">
        <v>127</v>
      </c>
      <c r="G115" s="100"/>
      <c r="H115" s="40"/>
      <c r="I115" s="40" t="s">
        <v>128</v>
      </c>
      <c r="J115" s="99"/>
      <c r="K115" s="40"/>
      <c r="L115" s="43" t="s">
        <v>152</v>
      </c>
      <c r="M115" s="109"/>
      <c r="N115" s="44"/>
      <c r="O115" s="41"/>
    </row>
    <row r="116" spans="2:22" ht="14.4">
      <c r="B116" s="44" t="s">
        <v>157</v>
      </c>
      <c r="C116" s="40"/>
      <c r="D116" s="40"/>
      <c r="E116" s="40"/>
      <c r="F116" s="40" t="s">
        <v>127</v>
      </c>
      <c r="G116" s="100"/>
      <c r="H116" s="40"/>
      <c r="I116" s="40" t="s">
        <v>128</v>
      </c>
      <c r="J116" s="99"/>
      <c r="K116" s="40"/>
      <c r="L116" s="43" t="s">
        <v>152</v>
      </c>
      <c r="M116" s="109"/>
      <c r="N116" s="44"/>
      <c r="O116" s="41"/>
    </row>
    <row r="117" spans="2:22" ht="14.4">
      <c r="B117" s="44" t="s">
        <v>158</v>
      </c>
      <c r="C117" s="40"/>
      <c r="D117" s="40"/>
      <c r="E117" s="40"/>
      <c r="F117" s="40" t="s">
        <v>127</v>
      </c>
      <c r="G117" s="100"/>
      <c r="H117" s="40"/>
      <c r="I117" s="40" t="s">
        <v>128</v>
      </c>
      <c r="J117" s="99"/>
      <c r="K117" s="40"/>
      <c r="L117" s="43" t="s">
        <v>152</v>
      </c>
      <c r="M117" s="109"/>
      <c r="N117" s="44"/>
      <c r="O117" s="41"/>
    </row>
    <row r="118" spans="2:22" ht="14.4">
      <c r="B118" s="105"/>
      <c r="C118" s="41"/>
      <c r="D118" s="41"/>
      <c r="E118" s="41"/>
      <c r="F118" s="41"/>
      <c r="G118" s="41"/>
      <c r="H118" s="41"/>
      <c r="I118" s="41"/>
      <c r="J118" s="41"/>
      <c r="K118" s="41"/>
      <c r="L118" s="41"/>
      <c r="M118" s="42"/>
      <c r="N118" s="44"/>
      <c r="O118" s="41"/>
    </row>
    <row r="119" spans="2:22" ht="14.4">
      <c r="B119" s="47"/>
      <c r="C119" s="41"/>
      <c r="D119" s="41"/>
      <c r="E119" s="41"/>
      <c r="F119" s="41"/>
      <c r="G119" s="41"/>
      <c r="H119" s="41"/>
      <c r="I119" s="41"/>
      <c r="J119" s="41"/>
      <c r="K119" s="41"/>
      <c r="L119" s="41"/>
      <c r="M119" s="42"/>
      <c r="N119" s="44"/>
      <c r="O119" s="41"/>
    </row>
    <row r="120" spans="2:22" ht="14.4">
      <c r="B120" s="47"/>
      <c r="C120" s="41"/>
      <c r="D120" s="41"/>
      <c r="E120" s="41"/>
      <c r="F120" s="41"/>
      <c r="G120" s="41"/>
      <c r="H120" s="41"/>
      <c r="I120" s="41"/>
      <c r="J120" s="41"/>
      <c r="K120" s="41"/>
      <c r="L120" s="41"/>
      <c r="M120" s="42"/>
      <c r="N120" s="47"/>
      <c r="O120" s="41"/>
    </row>
    <row r="121" spans="2:22" ht="14.4">
      <c r="B121" s="108"/>
      <c r="C121" s="45"/>
      <c r="D121" s="45"/>
      <c r="E121" s="45"/>
      <c r="F121" s="45"/>
      <c r="G121" s="45"/>
      <c r="H121" s="45"/>
      <c r="I121" s="45"/>
      <c r="J121" s="45"/>
      <c r="K121" s="45"/>
      <c r="L121" s="45"/>
      <c r="M121" s="46"/>
      <c r="N121" s="47"/>
      <c r="O121" s="41"/>
    </row>
    <row r="122" spans="2:22" ht="14.4">
      <c r="B122" s="397" t="s">
        <v>159</v>
      </c>
      <c r="C122" s="398"/>
      <c r="D122" s="398"/>
      <c r="E122" s="398"/>
      <c r="F122" s="398"/>
      <c r="G122" s="398"/>
      <c r="H122" s="398"/>
      <c r="I122" s="398"/>
      <c r="J122" s="398"/>
      <c r="K122" s="398"/>
      <c r="L122" s="398"/>
      <c r="M122" s="399"/>
      <c r="N122" s="49"/>
      <c r="O122" s="39"/>
      <c r="P122" s="39"/>
      <c r="Q122" s="39"/>
      <c r="R122" s="39"/>
      <c r="S122" s="39"/>
      <c r="T122" s="39"/>
      <c r="U122" s="39"/>
      <c r="V122" s="39"/>
    </row>
    <row r="123" spans="2:22" ht="14.4">
      <c r="B123" s="400"/>
      <c r="C123" s="401"/>
      <c r="D123" s="401"/>
      <c r="E123" s="401"/>
      <c r="F123" s="401"/>
      <c r="G123" s="401"/>
      <c r="H123" s="401"/>
      <c r="I123" s="401"/>
      <c r="J123" s="401"/>
      <c r="K123" s="401"/>
      <c r="L123" s="401"/>
      <c r="M123" s="402"/>
      <c r="N123" s="47"/>
      <c r="O123" s="41"/>
    </row>
    <row r="124" spans="2:22" ht="11.15" customHeight="1">
      <c r="B124" s="87"/>
      <c r="C124" s="88"/>
      <c r="D124" s="88"/>
      <c r="E124" s="88"/>
      <c r="F124" s="91"/>
      <c r="G124" s="88"/>
      <c r="H124" s="88"/>
      <c r="I124" s="91"/>
      <c r="J124" s="91"/>
      <c r="K124" s="92"/>
      <c r="L124" s="92"/>
      <c r="M124" s="93"/>
    </row>
    <row r="125" spans="2:22" ht="15.05" customHeight="1">
      <c r="B125" s="477" t="s">
        <v>437</v>
      </c>
      <c r="C125" s="478"/>
      <c r="D125" s="478"/>
      <c r="E125" s="478"/>
      <c r="F125" s="478"/>
      <c r="G125" s="478"/>
      <c r="H125" s="478"/>
      <c r="I125" s="478"/>
      <c r="J125" s="478"/>
      <c r="K125" s="478"/>
      <c r="L125" s="478"/>
      <c r="M125" s="479"/>
      <c r="N125" s="41"/>
      <c r="O125" s="41"/>
    </row>
    <row r="126" spans="2:22" ht="15.05" customHeight="1">
      <c r="B126" s="480"/>
      <c r="C126" s="481"/>
      <c r="D126" s="481"/>
      <c r="E126" s="481"/>
      <c r="F126" s="481"/>
      <c r="G126" s="481"/>
      <c r="H126" s="481"/>
      <c r="I126" s="481"/>
      <c r="J126" s="481"/>
      <c r="K126" s="481"/>
      <c r="L126" s="481"/>
      <c r="M126" s="482"/>
      <c r="N126" s="41"/>
      <c r="O126" s="41"/>
    </row>
    <row r="127" spans="2:22" ht="15.05" customHeight="1">
      <c r="B127" s="480"/>
      <c r="C127" s="481"/>
      <c r="D127" s="481"/>
      <c r="E127" s="481"/>
      <c r="F127" s="481"/>
      <c r="G127" s="481"/>
      <c r="H127" s="481"/>
      <c r="I127" s="481"/>
      <c r="J127" s="481"/>
      <c r="K127" s="481"/>
      <c r="L127" s="481"/>
      <c r="M127" s="482"/>
      <c r="N127" s="41"/>
      <c r="O127" s="41"/>
    </row>
    <row r="128" spans="2:22" ht="15.05" customHeight="1">
      <c r="B128" s="480"/>
      <c r="C128" s="481"/>
      <c r="D128" s="481"/>
      <c r="E128" s="481"/>
      <c r="F128" s="481"/>
      <c r="G128" s="481"/>
      <c r="H128" s="481"/>
      <c r="I128" s="481"/>
      <c r="J128" s="481"/>
      <c r="K128" s="481"/>
      <c r="L128" s="481"/>
      <c r="M128" s="482"/>
      <c r="N128" s="41"/>
      <c r="O128" s="41"/>
    </row>
    <row r="129" spans="2:15" ht="15.05" customHeight="1">
      <c r="B129" s="480"/>
      <c r="C129" s="481"/>
      <c r="D129" s="481"/>
      <c r="E129" s="481"/>
      <c r="F129" s="481"/>
      <c r="G129" s="481"/>
      <c r="H129" s="481"/>
      <c r="I129" s="481"/>
      <c r="J129" s="481"/>
      <c r="K129" s="481"/>
      <c r="L129" s="481"/>
      <c r="M129" s="482"/>
      <c r="N129" s="41"/>
      <c r="O129" s="41"/>
    </row>
    <row r="130" spans="2:15" ht="15.05" customHeight="1">
      <c r="B130" s="480"/>
      <c r="C130" s="481"/>
      <c r="D130" s="481"/>
      <c r="E130" s="481"/>
      <c r="F130" s="481"/>
      <c r="G130" s="481"/>
      <c r="H130" s="481"/>
      <c r="I130" s="481"/>
      <c r="J130" s="481"/>
      <c r="K130" s="481"/>
      <c r="L130" s="481"/>
      <c r="M130" s="482"/>
      <c r="N130" s="41"/>
      <c r="O130" s="41"/>
    </row>
    <row r="131" spans="2:15" ht="14.4">
      <c r="B131" s="84"/>
      <c r="C131" s="85"/>
      <c r="D131" s="85"/>
      <c r="E131" s="85"/>
      <c r="F131" s="85"/>
      <c r="G131" s="85"/>
      <c r="H131" s="85"/>
      <c r="I131" s="85"/>
      <c r="J131" s="85"/>
      <c r="K131" s="85"/>
      <c r="L131" s="85"/>
      <c r="M131" s="86"/>
      <c r="N131" s="41"/>
      <c r="O131" s="41"/>
    </row>
    <row r="132" spans="2:15" ht="14.4">
      <c r="B132" s="84"/>
      <c r="C132" s="85"/>
      <c r="D132" s="85"/>
      <c r="E132" s="85"/>
      <c r="F132" s="85"/>
      <c r="G132" s="85"/>
      <c r="H132" s="85"/>
      <c r="I132" s="85"/>
      <c r="J132" s="85"/>
      <c r="K132" s="85"/>
      <c r="L132" s="85"/>
      <c r="M132" s="86"/>
      <c r="N132" s="41"/>
      <c r="O132" s="41"/>
    </row>
    <row r="133" spans="2:15" ht="14.4">
      <c r="B133" s="84"/>
      <c r="C133" s="85"/>
      <c r="D133" s="85"/>
      <c r="E133" s="85"/>
      <c r="F133" s="85"/>
      <c r="G133" s="85"/>
      <c r="H133" s="85"/>
      <c r="I133" s="85"/>
      <c r="J133" s="85"/>
      <c r="K133" s="85"/>
      <c r="L133" s="85"/>
      <c r="M133" s="86"/>
      <c r="N133" s="41"/>
      <c r="O133" s="41"/>
    </row>
    <row r="134" spans="2:15" ht="14.4">
      <c r="B134" s="6"/>
      <c r="C134" s="45"/>
      <c r="D134" s="45"/>
      <c r="E134" s="45"/>
      <c r="F134" s="45"/>
      <c r="G134" s="45"/>
      <c r="H134" s="45"/>
      <c r="I134" s="45"/>
      <c r="J134" s="45"/>
      <c r="K134" s="45"/>
      <c r="L134" s="45"/>
      <c r="M134" s="46"/>
      <c r="N134" s="41"/>
      <c r="O134" s="41"/>
    </row>
    <row r="135" spans="2:15">
      <c r="B135" s="470" t="s">
        <v>7</v>
      </c>
      <c r="C135" s="471"/>
      <c r="D135" s="471"/>
      <c r="E135" s="471"/>
      <c r="F135" s="471"/>
      <c r="G135" s="471"/>
      <c r="H135" s="471"/>
      <c r="I135" s="471"/>
      <c r="J135" s="471"/>
      <c r="K135" s="471"/>
      <c r="L135" s="471"/>
      <c r="M135" s="493"/>
    </row>
    <row r="136" spans="2:15">
      <c r="B136" s="412"/>
      <c r="C136" s="494"/>
      <c r="D136" s="494"/>
      <c r="E136" s="494"/>
      <c r="F136" s="494"/>
      <c r="G136" s="494"/>
      <c r="H136" s="494"/>
      <c r="I136" s="494"/>
      <c r="J136" s="494"/>
      <c r="K136" s="494"/>
      <c r="L136" s="494"/>
      <c r="M136" s="495"/>
    </row>
    <row r="137" spans="2:15" ht="15.05" customHeight="1">
      <c r="B137" s="394" t="s">
        <v>1</v>
      </c>
      <c r="C137" s="395"/>
      <c r="D137" s="395"/>
      <c r="E137" s="395"/>
      <c r="F137" s="395"/>
      <c r="G137" s="395"/>
      <c r="H137" s="396"/>
      <c r="I137" s="394" t="s">
        <v>225</v>
      </c>
      <c r="J137" s="395"/>
      <c r="K137" s="395"/>
      <c r="L137" s="395"/>
      <c r="M137" s="396"/>
      <c r="N137" s="4"/>
    </row>
    <row r="138" spans="2:15" ht="33.049999999999997" customHeight="1">
      <c r="B138" s="385"/>
      <c r="C138" s="386"/>
      <c r="D138" s="386"/>
      <c r="E138" s="386"/>
      <c r="F138" s="386"/>
      <c r="G138" s="386"/>
      <c r="H138" s="386"/>
      <c r="I138" s="385"/>
      <c r="J138" s="386"/>
      <c r="K138" s="386"/>
      <c r="L138" s="386"/>
      <c r="M138" s="391"/>
      <c r="N138" s="4"/>
    </row>
    <row r="139" spans="2:15" ht="33.049999999999997" customHeight="1">
      <c r="B139" s="387"/>
      <c r="C139" s="388"/>
      <c r="D139" s="388"/>
      <c r="E139" s="388"/>
      <c r="F139" s="388"/>
      <c r="G139" s="388"/>
      <c r="H139" s="388"/>
      <c r="I139" s="387"/>
      <c r="J139" s="388"/>
      <c r="K139" s="388"/>
      <c r="L139" s="388"/>
      <c r="M139" s="392"/>
      <c r="N139" s="4"/>
    </row>
    <row r="140" spans="2:15" ht="33.049999999999997" customHeight="1">
      <c r="B140" s="387"/>
      <c r="C140" s="388"/>
      <c r="D140" s="388"/>
      <c r="E140" s="388"/>
      <c r="F140" s="388"/>
      <c r="G140" s="388"/>
      <c r="H140" s="388"/>
      <c r="I140" s="387"/>
      <c r="J140" s="388"/>
      <c r="K140" s="388"/>
      <c r="L140" s="388"/>
      <c r="M140" s="392"/>
      <c r="N140" s="4"/>
    </row>
    <row r="141" spans="2:15" ht="33.049999999999997" customHeight="1">
      <c r="B141" s="387"/>
      <c r="C141" s="388"/>
      <c r="D141" s="388"/>
      <c r="E141" s="388"/>
      <c r="F141" s="388"/>
      <c r="G141" s="388"/>
      <c r="H141" s="388"/>
      <c r="I141" s="387"/>
      <c r="J141" s="388"/>
      <c r="K141" s="388"/>
      <c r="L141" s="388"/>
      <c r="M141" s="392"/>
      <c r="N141" s="4"/>
    </row>
    <row r="142" spans="2:15" ht="33.049999999999997" customHeight="1">
      <c r="B142" s="387"/>
      <c r="C142" s="388"/>
      <c r="D142" s="388"/>
      <c r="E142" s="388"/>
      <c r="F142" s="388"/>
      <c r="G142" s="388"/>
      <c r="H142" s="388"/>
      <c r="I142" s="387"/>
      <c r="J142" s="388"/>
      <c r="K142" s="388"/>
      <c r="L142" s="388"/>
      <c r="M142" s="392"/>
      <c r="N142" s="4"/>
    </row>
    <row r="143" spans="2:15" ht="33.049999999999997" customHeight="1">
      <c r="B143" s="387"/>
      <c r="C143" s="388"/>
      <c r="D143" s="388"/>
      <c r="E143" s="388"/>
      <c r="F143" s="388"/>
      <c r="G143" s="388"/>
      <c r="H143" s="388"/>
      <c r="I143" s="387"/>
      <c r="J143" s="388"/>
      <c r="K143" s="388"/>
      <c r="L143" s="388"/>
      <c r="M143" s="392"/>
      <c r="N143" s="4"/>
    </row>
    <row r="144" spans="2:15" ht="39" customHeight="1">
      <c r="B144" s="387"/>
      <c r="C144" s="388"/>
      <c r="D144" s="388"/>
      <c r="E144" s="388"/>
      <c r="F144" s="388"/>
      <c r="G144" s="388"/>
      <c r="H144" s="388"/>
      <c r="I144" s="387"/>
      <c r="J144" s="388"/>
      <c r="K144" s="388"/>
      <c r="L144" s="388"/>
      <c r="M144" s="392"/>
      <c r="N144" s="4"/>
    </row>
    <row r="145" spans="2:15" ht="34.299999999999997" customHeight="1">
      <c r="B145" s="387"/>
      <c r="C145" s="388"/>
      <c r="D145" s="388"/>
      <c r="E145" s="388"/>
      <c r="F145" s="388"/>
      <c r="G145" s="388"/>
      <c r="H145" s="388"/>
      <c r="I145" s="387"/>
      <c r="J145" s="388"/>
      <c r="K145" s="388"/>
      <c r="L145" s="388"/>
      <c r="M145" s="392"/>
      <c r="N145" s="4"/>
    </row>
    <row r="146" spans="2:15" ht="33.049999999999997" customHeight="1">
      <c r="B146" s="387"/>
      <c r="C146" s="388"/>
      <c r="D146" s="388"/>
      <c r="E146" s="388"/>
      <c r="F146" s="388"/>
      <c r="G146" s="388"/>
      <c r="H146" s="388"/>
      <c r="I146" s="387"/>
      <c r="J146" s="388"/>
      <c r="K146" s="388"/>
      <c r="L146" s="388"/>
      <c r="M146" s="392"/>
      <c r="N146" s="4"/>
    </row>
    <row r="147" spans="2:15" ht="33.049999999999997" customHeight="1">
      <c r="B147" s="387"/>
      <c r="C147" s="388"/>
      <c r="D147" s="388"/>
      <c r="E147" s="388"/>
      <c r="F147" s="388"/>
      <c r="G147" s="388"/>
      <c r="H147" s="388"/>
      <c r="I147" s="387"/>
      <c r="J147" s="388"/>
      <c r="K147" s="388"/>
      <c r="L147" s="388"/>
      <c r="M147" s="392"/>
      <c r="N147" s="4"/>
    </row>
    <row r="148" spans="2:15" ht="33.049999999999997" customHeight="1">
      <c r="B148" s="387"/>
      <c r="C148" s="388"/>
      <c r="D148" s="388"/>
      <c r="E148" s="388"/>
      <c r="F148" s="388"/>
      <c r="G148" s="388"/>
      <c r="H148" s="388"/>
      <c r="I148" s="387"/>
      <c r="J148" s="388"/>
      <c r="K148" s="388"/>
      <c r="L148" s="388"/>
      <c r="M148" s="392"/>
      <c r="N148" s="4"/>
    </row>
    <row r="149" spans="2:15" ht="33.049999999999997" customHeight="1">
      <c r="B149" s="389"/>
      <c r="C149" s="390"/>
      <c r="D149" s="390"/>
      <c r="E149" s="390"/>
      <c r="F149" s="390"/>
      <c r="G149" s="390"/>
      <c r="H149" s="390"/>
      <c r="I149" s="389"/>
      <c r="J149" s="390"/>
      <c r="K149" s="390"/>
      <c r="L149" s="390"/>
      <c r="M149" s="393"/>
    </row>
    <row r="150" spans="2:15" ht="14.4" customHeight="1">
      <c r="B150" s="411" t="s">
        <v>160</v>
      </c>
      <c r="C150" s="491"/>
      <c r="D150" s="491"/>
      <c r="E150" s="491"/>
      <c r="F150" s="491"/>
      <c r="G150" s="491"/>
      <c r="H150" s="491"/>
      <c r="I150" s="491"/>
      <c r="J150" s="491"/>
      <c r="K150" s="491"/>
      <c r="L150" s="491"/>
      <c r="M150" s="492"/>
    </row>
    <row r="151" spans="2:15">
      <c r="B151" s="470"/>
      <c r="C151" s="471"/>
      <c r="D151" s="471"/>
      <c r="E151" s="471"/>
      <c r="F151" s="471"/>
      <c r="G151" s="471"/>
      <c r="H151" s="471"/>
      <c r="I151" s="471"/>
      <c r="J151" s="471"/>
      <c r="K151" s="471"/>
      <c r="L151" s="471"/>
      <c r="M151" s="493"/>
    </row>
    <row r="152" spans="2:15" ht="15.05" customHeight="1">
      <c r="B152" s="331"/>
      <c r="C152" s="332"/>
      <c r="D152" s="332"/>
      <c r="E152" s="333"/>
      <c r="F152" s="331"/>
      <c r="G152" s="334"/>
      <c r="H152" s="334"/>
      <c r="I152" s="335"/>
      <c r="J152" s="376"/>
      <c r="K152" s="377"/>
      <c r="L152" s="377"/>
      <c r="M152" s="378"/>
    </row>
    <row r="153" spans="2:15" ht="15.05" customHeight="1">
      <c r="B153" s="336"/>
      <c r="C153" s="4"/>
      <c r="D153" s="4"/>
      <c r="E153" s="337"/>
      <c r="F153" s="336"/>
      <c r="G153" s="338"/>
      <c r="H153" s="338"/>
      <c r="I153" s="96"/>
      <c r="J153" s="379"/>
      <c r="K153" s="380"/>
      <c r="L153" s="380"/>
      <c r="M153" s="381"/>
    </row>
    <row r="154" spans="2:15" ht="15.05" customHeight="1">
      <c r="B154" s="336"/>
      <c r="C154" s="4"/>
      <c r="D154" s="4"/>
      <c r="E154" s="337"/>
      <c r="F154" s="336"/>
      <c r="G154" s="338"/>
      <c r="H154" s="338"/>
      <c r="I154" s="96"/>
      <c r="J154" s="379"/>
      <c r="K154" s="380"/>
      <c r="L154" s="380"/>
      <c r="M154" s="381"/>
    </row>
    <row r="155" spans="2:15" ht="15.05" customHeight="1">
      <c r="B155" s="336"/>
      <c r="C155" s="4"/>
      <c r="D155" s="4"/>
      <c r="E155" s="337"/>
      <c r="F155" s="336"/>
      <c r="G155" s="338"/>
      <c r="H155" s="338"/>
      <c r="I155" s="96"/>
      <c r="J155" s="379"/>
      <c r="K155" s="380"/>
      <c r="L155" s="380"/>
      <c r="M155" s="381"/>
      <c r="O155"/>
    </row>
    <row r="156" spans="2:15" ht="15.05" customHeight="1">
      <c r="B156" s="336"/>
      <c r="C156" s="4"/>
      <c r="D156" s="4"/>
      <c r="E156" s="337"/>
      <c r="F156" s="336"/>
      <c r="G156" s="338"/>
      <c r="H156" s="338"/>
      <c r="I156" s="96"/>
      <c r="J156" s="379"/>
      <c r="K156" s="380"/>
      <c r="L156" s="380"/>
      <c r="M156" s="381"/>
    </row>
    <row r="157" spans="2:15" ht="15.05" customHeight="1">
      <c r="B157" s="336"/>
      <c r="C157" s="4"/>
      <c r="D157" s="4"/>
      <c r="E157" s="337"/>
      <c r="F157" s="336"/>
      <c r="G157" s="338"/>
      <c r="H157" s="95"/>
      <c r="I157" s="96"/>
      <c r="J157" s="379"/>
      <c r="K157" s="380"/>
      <c r="L157" s="380"/>
      <c r="M157" s="381"/>
    </row>
    <row r="158" spans="2:15" ht="15.05" customHeight="1">
      <c r="B158" s="336"/>
      <c r="C158" s="4"/>
      <c r="D158" s="4"/>
      <c r="E158" s="95"/>
      <c r="F158" s="336"/>
      <c r="G158" s="338"/>
      <c r="H158" s="338"/>
      <c r="I158" s="96"/>
      <c r="J158" s="379"/>
      <c r="K158" s="380"/>
      <c r="L158" s="380"/>
      <c r="M158" s="381"/>
    </row>
    <row r="159" spans="2:15" ht="15.05" customHeight="1">
      <c r="B159" s="336"/>
      <c r="C159" s="4"/>
      <c r="D159" s="4"/>
      <c r="E159" s="337"/>
      <c r="F159" s="336"/>
      <c r="G159" s="338"/>
      <c r="H159" s="338"/>
      <c r="I159" s="96"/>
      <c r="J159" s="379"/>
      <c r="K159" s="380"/>
      <c r="L159" s="380"/>
      <c r="M159" s="381"/>
    </row>
    <row r="160" spans="2:15" ht="15.05" customHeight="1">
      <c r="B160" s="336"/>
      <c r="C160" s="4"/>
      <c r="D160" s="4"/>
      <c r="E160" s="337"/>
      <c r="F160" s="336"/>
      <c r="G160" s="338"/>
      <c r="H160" s="338"/>
      <c r="I160" s="96"/>
      <c r="J160" s="379"/>
      <c r="K160" s="380"/>
      <c r="L160" s="380"/>
      <c r="M160" s="381"/>
    </row>
    <row r="161" spans="2:15" ht="15.05" customHeight="1">
      <c r="B161" s="336"/>
      <c r="C161" s="4"/>
      <c r="D161" s="4"/>
      <c r="E161" s="337"/>
      <c r="F161" s="336"/>
      <c r="G161" s="338"/>
      <c r="H161" s="338"/>
      <c r="I161" s="96"/>
      <c r="J161" s="379"/>
      <c r="K161" s="380"/>
      <c r="L161" s="380"/>
      <c r="M161" s="381"/>
    </row>
    <row r="162" spans="2:15" ht="15.05" customHeight="1">
      <c r="B162" s="336"/>
      <c r="C162" s="4"/>
      <c r="D162" s="4"/>
      <c r="E162" s="337"/>
      <c r="F162" s="336"/>
      <c r="G162" s="338"/>
      <c r="H162" s="338"/>
      <c r="I162" s="96"/>
      <c r="J162" s="379"/>
      <c r="K162" s="380"/>
      <c r="L162" s="380"/>
      <c r="M162" s="381"/>
    </row>
    <row r="163" spans="2:15" ht="15.05" customHeight="1">
      <c r="B163" s="336"/>
      <c r="C163" s="4"/>
      <c r="D163" s="4"/>
      <c r="E163" s="337"/>
      <c r="F163" s="336"/>
      <c r="G163" s="338"/>
      <c r="H163" s="338"/>
      <c r="I163" s="96"/>
      <c r="J163" s="379"/>
      <c r="K163" s="380"/>
      <c r="L163" s="380"/>
      <c r="M163" s="381"/>
    </row>
    <row r="164" spans="2:15" ht="15.05" customHeight="1">
      <c r="B164" s="339"/>
      <c r="C164" s="340"/>
      <c r="D164" s="340"/>
      <c r="E164" s="341"/>
      <c r="F164" s="339"/>
      <c r="G164" s="342"/>
      <c r="H164" s="342"/>
      <c r="I164" s="343"/>
      <c r="J164" s="382"/>
      <c r="K164" s="383"/>
      <c r="L164" s="383"/>
      <c r="M164" s="384"/>
    </row>
    <row r="165" spans="2:15" ht="16.3" customHeight="1">
      <c r="B165" s="368" t="s">
        <v>450</v>
      </c>
      <c r="C165" s="369"/>
      <c r="D165" s="369"/>
      <c r="E165" s="370"/>
      <c r="F165" s="368" t="s">
        <v>451</v>
      </c>
      <c r="G165" s="369"/>
      <c r="H165" s="369"/>
      <c r="I165" s="370"/>
      <c r="J165" s="368" t="s">
        <v>449</v>
      </c>
      <c r="K165" s="369"/>
      <c r="L165" s="369"/>
      <c r="M165" s="370"/>
    </row>
    <row r="166" spans="2:15" ht="16.3" customHeight="1">
      <c r="B166" s="371"/>
      <c r="C166" s="350"/>
      <c r="D166" s="350"/>
      <c r="E166" s="372"/>
      <c r="F166" s="371"/>
      <c r="G166" s="350"/>
      <c r="H166" s="350"/>
      <c r="I166" s="372"/>
      <c r="J166" s="371"/>
      <c r="K166" s="350"/>
      <c r="L166" s="350"/>
      <c r="M166" s="372"/>
    </row>
    <row r="167" spans="2:15" ht="30.05" customHeight="1">
      <c r="B167" s="373"/>
      <c r="C167" s="374"/>
      <c r="D167" s="374"/>
      <c r="E167" s="375"/>
      <c r="F167" s="373"/>
      <c r="G167" s="374"/>
      <c r="H167" s="374"/>
      <c r="I167" s="375"/>
      <c r="J167" s="373"/>
      <c r="K167" s="374"/>
      <c r="L167" s="374"/>
      <c r="M167" s="375"/>
    </row>
    <row r="168" spans="2:15" ht="15.05" customHeight="1">
      <c r="B168" s="331"/>
      <c r="C168" s="332"/>
      <c r="D168" s="332"/>
      <c r="E168" s="333"/>
      <c r="F168" s="331"/>
      <c r="G168" s="334"/>
      <c r="H168" s="334"/>
      <c r="I168" s="335"/>
      <c r="J168" s="376"/>
      <c r="K168" s="377"/>
      <c r="L168" s="377"/>
      <c r="M168" s="378"/>
    </row>
    <row r="169" spans="2:15" ht="15.05" customHeight="1">
      <c r="B169" s="336"/>
      <c r="C169" s="4"/>
      <c r="D169" s="4"/>
      <c r="E169" s="337"/>
      <c r="F169" s="336"/>
      <c r="G169" s="338"/>
      <c r="H169" s="338"/>
      <c r="I169" s="96"/>
      <c r="J169" s="379"/>
      <c r="K169" s="380"/>
      <c r="L169" s="380"/>
      <c r="M169" s="381"/>
    </row>
    <row r="170" spans="2:15" ht="15.05" customHeight="1">
      <c r="B170" s="336"/>
      <c r="C170" s="4"/>
      <c r="D170" s="4"/>
      <c r="E170" s="337"/>
      <c r="F170" s="336"/>
      <c r="G170" s="338"/>
      <c r="H170" s="338"/>
      <c r="I170" s="96"/>
      <c r="J170" s="379"/>
      <c r="K170" s="380"/>
      <c r="L170" s="380"/>
      <c r="M170" s="381"/>
    </row>
    <row r="171" spans="2:15" ht="15.05" customHeight="1">
      <c r="B171" s="336"/>
      <c r="C171" s="4"/>
      <c r="D171" s="4"/>
      <c r="E171" s="337"/>
      <c r="F171" s="336"/>
      <c r="G171" s="338"/>
      <c r="H171" s="338"/>
      <c r="I171" s="96"/>
      <c r="J171" s="379"/>
      <c r="K171" s="380"/>
      <c r="L171" s="380"/>
      <c r="M171" s="381"/>
    </row>
    <row r="172" spans="2:15" ht="15.05" customHeight="1">
      <c r="B172" s="336"/>
      <c r="C172" s="4"/>
      <c r="D172" s="4"/>
      <c r="E172" s="337"/>
      <c r="F172" s="336"/>
      <c r="G172" s="338"/>
      <c r="H172" s="338"/>
      <c r="I172" s="96"/>
      <c r="J172" s="379"/>
      <c r="K172" s="380"/>
      <c r="L172" s="380"/>
      <c r="M172" s="381"/>
      <c r="O172"/>
    </row>
    <row r="173" spans="2:15" ht="15.05" customHeight="1">
      <c r="B173" s="336"/>
      <c r="C173" s="4"/>
      <c r="D173" s="4"/>
      <c r="E173" s="337"/>
      <c r="F173" s="336"/>
      <c r="G173" s="338"/>
      <c r="H173" s="338"/>
      <c r="I173" s="96"/>
      <c r="J173" s="379"/>
      <c r="K173" s="380"/>
      <c r="L173" s="380"/>
      <c r="M173" s="381"/>
    </row>
    <row r="174" spans="2:15" ht="15.05" customHeight="1">
      <c r="B174" s="336"/>
      <c r="C174" s="4"/>
      <c r="D174" s="95"/>
      <c r="E174" s="337"/>
      <c r="F174" s="336"/>
      <c r="G174" s="338"/>
      <c r="H174" s="338"/>
      <c r="I174" s="96"/>
      <c r="J174" s="379"/>
      <c r="K174" s="380"/>
      <c r="L174" s="380"/>
      <c r="M174" s="381"/>
    </row>
    <row r="175" spans="2:15" ht="15.05" customHeight="1">
      <c r="B175" s="336"/>
      <c r="C175" s="4"/>
      <c r="D175" s="4"/>
      <c r="E175" s="337"/>
      <c r="F175" s="336"/>
      <c r="G175" s="95"/>
      <c r="H175" s="338"/>
      <c r="I175" s="96"/>
      <c r="J175" s="379"/>
      <c r="K175" s="380"/>
      <c r="L175" s="380"/>
      <c r="M175" s="381"/>
    </row>
    <row r="176" spans="2:15" ht="15.05" customHeight="1">
      <c r="B176" s="336"/>
      <c r="C176" s="4"/>
      <c r="D176" s="4"/>
      <c r="E176" s="337"/>
      <c r="F176" s="336"/>
      <c r="G176" s="338"/>
      <c r="H176" s="338"/>
      <c r="I176" s="96"/>
      <c r="J176" s="379"/>
      <c r="K176" s="380"/>
      <c r="L176" s="380"/>
      <c r="M176" s="381"/>
    </row>
    <row r="177" spans="2:16" ht="15.05" customHeight="1">
      <c r="B177" s="336"/>
      <c r="C177" s="4"/>
      <c r="D177" s="4"/>
      <c r="E177" s="337"/>
      <c r="F177" s="336"/>
      <c r="G177" s="338"/>
      <c r="H177" s="338"/>
      <c r="I177" s="96"/>
      <c r="J177" s="379"/>
      <c r="K177" s="380"/>
      <c r="L177" s="380"/>
      <c r="M177" s="381"/>
    </row>
    <row r="178" spans="2:16" ht="15.05" customHeight="1">
      <c r="B178" s="336"/>
      <c r="C178" s="4"/>
      <c r="D178" s="4"/>
      <c r="E178" s="337"/>
      <c r="F178" s="336"/>
      <c r="G178" s="338"/>
      <c r="H178" s="338"/>
      <c r="I178" s="96"/>
      <c r="J178" s="379"/>
      <c r="K178" s="380"/>
      <c r="L178" s="380"/>
      <c r="M178" s="381"/>
    </row>
    <row r="179" spans="2:16" ht="15.05" customHeight="1">
      <c r="B179" s="336"/>
      <c r="C179" s="4"/>
      <c r="D179" s="4"/>
      <c r="E179" s="337"/>
      <c r="F179" s="336"/>
      <c r="G179" s="338"/>
      <c r="H179" s="338"/>
      <c r="I179" s="96"/>
      <c r="J179" s="379"/>
      <c r="K179" s="380"/>
      <c r="L179" s="380"/>
      <c r="M179" s="381"/>
    </row>
    <row r="180" spans="2:16" ht="15.05" customHeight="1">
      <c r="B180" s="339"/>
      <c r="C180" s="340"/>
      <c r="D180" s="340"/>
      <c r="E180" s="341"/>
      <c r="F180" s="339"/>
      <c r="G180" s="342"/>
      <c r="H180" s="342"/>
      <c r="I180" s="343"/>
      <c r="J180" s="382"/>
      <c r="K180" s="383"/>
      <c r="L180" s="383"/>
      <c r="M180" s="384"/>
    </row>
    <row r="181" spans="2:16" ht="16.3" customHeight="1">
      <c r="B181" s="359" t="s">
        <v>448</v>
      </c>
      <c r="C181" s="360"/>
      <c r="D181" s="360"/>
      <c r="E181" s="361"/>
      <c r="F181" s="368" t="s">
        <v>447</v>
      </c>
      <c r="G181" s="369"/>
      <c r="H181" s="369"/>
      <c r="I181" s="370"/>
      <c r="J181" s="368" t="s">
        <v>445</v>
      </c>
      <c r="K181" s="369"/>
      <c r="L181" s="369"/>
      <c r="M181" s="370"/>
    </row>
    <row r="182" spans="2:16" ht="16.3" customHeight="1">
      <c r="B182" s="362"/>
      <c r="C182" s="363"/>
      <c r="D182" s="363"/>
      <c r="E182" s="364"/>
      <c r="F182" s="371"/>
      <c r="G182" s="350"/>
      <c r="H182" s="350"/>
      <c r="I182" s="372"/>
      <c r="J182" s="371"/>
      <c r="K182" s="350"/>
      <c r="L182" s="350"/>
      <c r="M182" s="372"/>
    </row>
    <row r="183" spans="2:16" ht="30.05" customHeight="1">
      <c r="B183" s="365"/>
      <c r="C183" s="366"/>
      <c r="D183" s="366"/>
      <c r="E183" s="367"/>
      <c r="F183" s="373"/>
      <c r="G183" s="374"/>
      <c r="H183" s="374"/>
      <c r="I183" s="375"/>
      <c r="J183" s="373"/>
      <c r="K183" s="374"/>
      <c r="L183" s="374"/>
      <c r="M183" s="375"/>
    </row>
    <row r="184" spans="2:16" ht="15.05" customHeight="1">
      <c r="B184" s="331"/>
      <c r="C184" s="332"/>
      <c r="D184" s="332"/>
      <c r="E184" s="333"/>
      <c r="F184" s="331"/>
      <c r="G184" s="334"/>
      <c r="H184" s="334"/>
      <c r="I184" s="335"/>
      <c r="J184" s="376"/>
      <c r="K184" s="377"/>
      <c r="L184" s="377"/>
      <c r="M184" s="378"/>
    </row>
    <row r="185" spans="2:16" ht="15.05" customHeight="1">
      <c r="B185" s="336"/>
      <c r="C185" s="4"/>
      <c r="D185" s="4"/>
      <c r="E185" s="337"/>
      <c r="F185" s="336"/>
      <c r="G185" s="338"/>
      <c r="H185" s="338"/>
      <c r="I185" s="96"/>
      <c r="J185" s="379"/>
      <c r="K185" s="380"/>
      <c r="L185" s="380"/>
      <c r="M185" s="381"/>
    </row>
    <row r="186" spans="2:16" ht="15.05" customHeight="1">
      <c r="B186" s="336"/>
      <c r="C186" s="4"/>
      <c r="D186" s="4"/>
      <c r="E186" s="337"/>
      <c r="F186" s="336"/>
      <c r="G186" s="338"/>
      <c r="H186" s="338"/>
      <c r="I186" s="96"/>
      <c r="J186" s="379"/>
      <c r="K186" s="380"/>
      <c r="L186" s="380"/>
      <c r="M186" s="381"/>
    </row>
    <row r="187" spans="2:16" ht="15.05" customHeight="1">
      <c r="B187" s="336"/>
      <c r="C187" s="4"/>
      <c r="D187" s="4"/>
      <c r="E187" s="337"/>
      <c r="F187" s="336"/>
      <c r="G187" s="338"/>
      <c r="H187" s="338"/>
      <c r="I187" s="96"/>
      <c r="J187" s="379"/>
      <c r="K187" s="380"/>
      <c r="L187" s="380"/>
      <c r="M187" s="381"/>
    </row>
    <row r="188" spans="2:16" ht="15.05" customHeight="1">
      <c r="B188" s="336"/>
      <c r="C188" s="4"/>
      <c r="D188" s="4"/>
      <c r="E188" s="337"/>
      <c r="F188" s="336"/>
      <c r="G188" s="338"/>
      <c r="H188" s="338"/>
      <c r="I188" s="96"/>
      <c r="J188" s="379"/>
      <c r="K188" s="380"/>
      <c r="L188" s="380"/>
      <c r="M188" s="381"/>
      <c r="P188"/>
    </row>
    <row r="189" spans="2:16" ht="15.05" customHeight="1">
      <c r="B189" s="336"/>
      <c r="C189" s="4"/>
      <c r="D189" s="4"/>
      <c r="E189" s="337"/>
      <c r="F189" s="336"/>
      <c r="G189" s="338"/>
      <c r="H189" s="338"/>
      <c r="I189" s="96"/>
      <c r="J189" s="379"/>
      <c r="K189" s="380"/>
      <c r="L189" s="380"/>
      <c r="M189" s="381"/>
      <c r="O189"/>
    </row>
    <row r="190" spans="2:16" ht="15.05" customHeight="1">
      <c r="B190" s="336"/>
      <c r="C190" s="4"/>
      <c r="D190" s="4"/>
      <c r="E190" s="337"/>
      <c r="F190" s="336"/>
      <c r="G190" s="338"/>
      <c r="H190" s="338"/>
      <c r="I190" s="96"/>
      <c r="J190" s="379"/>
      <c r="K190" s="380"/>
      <c r="L190" s="380"/>
      <c r="M190" s="381"/>
    </row>
    <row r="191" spans="2:16" ht="15.05" customHeight="1">
      <c r="B191" s="336"/>
      <c r="C191" s="4"/>
      <c r="D191" s="4"/>
      <c r="E191" s="337"/>
      <c r="F191" s="336"/>
      <c r="G191" s="338"/>
      <c r="H191" s="338"/>
      <c r="I191" s="96"/>
      <c r="J191" s="379"/>
      <c r="K191" s="380"/>
      <c r="L191" s="380"/>
      <c r="M191" s="381"/>
    </row>
    <row r="192" spans="2:16" ht="15.05" customHeight="1">
      <c r="B192" s="336"/>
      <c r="C192" s="4"/>
      <c r="D192" s="95"/>
      <c r="E192" s="337"/>
      <c r="F192" s="336"/>
      <c r="G192" s="338"/>
      <c r="H192" s="338"/>
      <c r="I192" s="96"/>
      <c r="J192" s="379"/>
      <c r="K192" s="380"/>
      <c r="L192" s="380"/>
      <c r="M192" s="381"/>
    </row>
    <row r="193" spans="2:18" ht="15.05" customHeight="1">
      <c r="B193" s="336"/>
      <c r="C193" s="4"/>
      <c r="D193" s="4"/>
      <c r="E193" s="337"/>
      <c r="F193" s="336"/>
      <c r="G193" s="338" t="s">
        <v>238</v>
      </c>
      <c r="H193" s="338"/>
      <c r="I193" s="96"/>
      <c r="J193" s="379"/>
      <c r="K193" s="380"/>
      <c r="L193" s="380"/>
      <c r="M193" s="381"/>
    </row>
    <row r="194" spans="2:18" ht="15.05" customHeight="1">
      <c r="B194" s="336"/>
      <c r="C194" s="4"/>
      <c r="D194" s="4"/>
      <c r="E194" s="337"/>
      <c r="F194" s="336"/>
      <c r="G194" s="338"/>
      <c r="H194" s="338"/>
      <c r="I194" s="96"/>
      <c r="J194" s="379"/>
      <c r="K194" s="380"/>
      <c r="L194" s="380"/>
      <c r="M194" s="381"/>
    </row>
    <row r="195" spans="2:18" ht="15.05" customHeight="1">
      <c r="B195" s="336"/>
      <c r="C195" s="4"/>
      <c r="D195" s="4"/>
      <c r="E195" s="337"/>
      <c r="F195" s="336"/>
      <c r="G195" s="338"/>
      <c r="H195" s="338"/>
      <c r="I195" s="96"/>
      <c r="J195" s="379"/>
      <c r="K195" s="380"/>
      <c r="L195" s="380"/>
      <c r="M195" s="381"/>
    </row>
    <row r="196" spans="2:18" ht="15.05" customHeight="1">
      <c r="B196" s="339"/>
      <c r="C196" s="340"/>
      <c r="D196" s="340"/>
      <c r="E196" s="341"/>
      <c r="F196" s="339"/>
      <c r="G196" s="342"/>
      <c r="H196" s="342"/>
      <c r="I196" s="343"/>
      <c r="J196" s="382"/>
      <c r="K196" s="383"/>
      <c r="L196" s="383"/>
      <c r="M196" s="384"/>
    </row>
    <row r="197" spans="2:18" ht="16.3" customHeight="1">
      <c r="B197" s="368" t="s">
        <v>446</v>
      </c>
      <c r="C197" s="369"/>
      <c r="D197" s="369"/>
      <c r="E197" s="370"/>
      <c r="F197" s="368" t="s">
        <v>444</v>
      </c>
      <c r="G197" s="369"/>
      <c r="H197" s="369"/>
      <c r="I197" s="370"/>
      <c r="J197" s="368" t="s">
        <v>443</v>
      </c>
      <c r="K197" s="369"/>
      <c r="L197" s="369"/>
      <c r="M197" s="370"/>
      <c r="O197" s="350"/>
      <c r="P197" s="350"/>
      <c r="Q197" s="350"/>
      <c r="R197" s="350"/>
    </row>
    <row r="198" spans="2:18" ht="16.3" customHeight="1">
      <c r="B198" s="371"/>
      <c r="C198" s="350"/>
      <c r="D198" s="350"/>
      <c r="E198" s="372"/>
      <c r="F198" s="371"/>
      <c r="G198" s="350"/>
      <c r="H198" s="350"/>
      <c r="I198" s="372"/>
      <c r="J198" s="371"/>
      <c r="K198" s="350"/>
      <c r="L198" s="350"/>
      <c r="M198" s="372"/>
      <c r="O198" s="350"/>
      <c r="P198" s="350"/>
      <c r="Q198" s="350"/>
      <c r="R198" s="350"/>
    </row>
    <row r="199" spans="2:18" ht="30.05" customHeight="1">
      <c r="B199" s="373"/>
      <c r="C199" s="374"/>
      <c r="D199" s="374"/>
      <c r="E199" s="375"/>
      <c r="F199" s="373"/>
      <c r="G199" s="374"/>
      <c r="H199" s="374"/>
      <c r="I199" s="375"/>
      <c r="J199" s="373"/>
      <c r="K199" s="374"/>
      <c r="L199" s="374"/>
      <c r="M199" s="375"/>
      <c r="O199" s="350"/>
      <c r="P199" s="350"/>
      <c r="Q199" s="350"/>
      <c r="R199" s="350"/>
    </row>
    <row r="200" spans="2:18" ht="15.05" customHeight="1">
      <c r="B200" s="331"/>
      <c r="C200" s="332"/>
      <c r="D200" s="332"/>
      <c r="E200" s="333"/>
      <c r="F200" s="331"/>
      <c r="G200" s="334"/>
      <c r="H200" s="334"/>
      <c r="I200" s="335"/>
      <c r="J200" s="385"/>
      <c r="K200" s="386"/>
      <c r="L200" s="386"/>
      <c r="M200" s="391"/>
    </row>
    <row r="201" spans="2:18" ht="15.05" customHeight="1">
      <c r="B201" s="336"/>
      <c r="C201" s="4"/>
      <c r="D201" s="4"/>
      <c r="E201" s="337"/>
      <c r="F201" s="336"/>
      <c r="G201" s="338"/>
      <c r="H201" s="338"/>
      <c r="I201" s="96"/>
      <c r="J201" s="387"/>
      <c r="K201" s="548"/>
      <c r="L201" s="548"/>
      <c r="M201" s="392"/>
    </row>
    <row r="202" spans="2:18" ht="15.05" customHeight="1">
      <c r="B202" s="336"/>
      <c r="C202" s="4"/>
      <c r="D202" s="4"/>
      <c r="E202" s="337"/>
      <c r="F202" s="336"/>
      <c r="G202" s="338"/>
      <c r="H202" s="338"/>
      <c r="I202" s="96"/>
      <c r="J202" s="387"/>
      <c r="K202" s="548"/>
      <c r="L202" s="548"/>
      <c r="M202" s="392"/>
      <c r="O202"/>
    </row>
    <row r="203" spans="2:18" ht="15.05" customHeight="1">
      <c r="B203" s="336"/>
      <c r="C203" s="4"/>
      <c r="D203" s="4"/>
      <c r="E203" s="337"/>
      <c r="F203" s="336"/>
      <c r="G203" s="338"/>
      <c r="H203" s="338"/>
      <c r="I203" s="96"/>
      <c r="J203" s="387"/>
      <c r="K203" s="548"/>
      <c r="L203" s="548"/>
      <c r="M203" s="392"/>
    </row>
    <row r="204" spans="2:18" ht="15.05" customHeight="1">
      <c r="B204" s="336"/>
      <c r="C204" s="4"/>
      <c r="D204" s="4"/>
      <c r="E204" s="337"/>
      <c r="F204" s="336"/>
      <c r="G204" s="338"/>
      <c r="H204" s="338"/>
      <c r="I204" s="96"/>
      <c r="J204" s="387"/>
      <c r="K204" s="548"/>
      <c r="L204" s="548"/>
      <c r="M204" s="392"/>
    </row>
    <row r="205" spans="2:18" ht="15.05" customHeight="1">
      <c r="B205" s="336"/>
      <c r="C205" s="4"/>
      <c r="D205" s="4"/>
      <c r="E205" s="337"/>
      <c r="F205" s="336"/>
      <c r="G205" s="338"/>
      <c r="H205" s="338"/>
      <c r="I205" s="96"/>
      <c r="J205" s="387"/>
      <c r="K205" s="548"/>
      <c r="L205" s="548"/>
      <c r="M205" s="392"/>
    </row>
    <row r="206" spans="2:18" ht="15.05" customHeight="1">
      <c r="B206" s="336"/>
      <c r="C206" s="95"/>
      <c r="D206" s="4"/>
      <c r="E206" s="337"/>
      <c r="F206" s="336"/>
      <c r="G206" s="338"/>
      <c r="H206" s="338"/>
      <c r="I206" s="96"/>
      <c r="J206" s="387"/>
      <c r="K206" s="548"/>
      <c r="L206" s="548"/>
      <c r="M206" s="392"/>
    </row>
    <row r="207" spans="2:18" ht="15.05" customHeight="1">
      <c r="B207" s="336"/>
      <c r="C207" s="4"/>
      <c r="D207" s="4"/>
      <c r="E207" s="337"/>
      <c r="F207" s="336"/>
      <c r="G207" s="338"/>
      <c r="H207" s="338"/>
      <c r="I207" s="96"/>
      <c r="J207" s="387"/>
      <c r="K207" s="548"/>
      <c r="L207" s="548"/>
      <c r="M207" s="392"/>
      <c r="O207"/>
    </row>
    <row r="208" spans="2:18" ht="15.05" customHeight="1">
      <c r="B208" s="336"/>
      <c r="C208" s="4"/>
      <c r="D208" s="4"/>
      <c r="E208" s="337"/>
      <c r="F208" s="336"/>
      <c r="G208" s="338"/>
      <c r="H208" s="338"/>
      <c r="I208" s="96"/>
      <c r="J208" s="387"/>
      <c r="K208" s="548"/>
      <c r="L208" s="548"/>
      <c r="M208" s="392"/>
    </row>
    <row r="209" spans="2:16" ht="15.05" customHeight="1">
      <c r="B209" s="336"/>
      <c r="C209" s="4"/>
      <c r="D209" s="4"/>
      <c r="E209" s="337"/>
      <c r="F209" s="336"/>
      <c r="G209" s="338"/>
      <c r="H209" s="338"/>
      <c r="I209" s="96"/>
      <c r="J209" s="387"/>
      <c r="K209" s="548"/>
      <c r="L209" s="548"/>
      <c r="M209" s="392"/>
    </row>
    <row r="210" spans="2:16" ht="15.05" customHeight="1">
      <c r="B210" s="336"/>
      <c r="C210" s="4"/>
      <c r="D210" s="4"/>
      <c r="E210" s="337"/>
      <c r="F210" s="336"/>
      <c r="G210" s="338"/>
      <c r="H210" s="338"/>
      <c r="I210" s="96"/>
      <c r="J210" s="387"/>
      <c r="K210" s="548"/>
      <c r="L210" s="548"/>
      <c r="M210" s="392"/>
    </row>
    <row r="211" spans="2:16" ht="15.05" customHeight="1">
      <c r="B211" s="336"/>
      <c r="C211" s="4"/>
      <c r="D211" s="4"/>
      <c r="E211" s="337"/>
      <c r="F211" s="336"/>
      <c r="G211" s="338"/>
      <c r="H211" s="338"/>
      <c r="I211" s="96"/>
      <c r="J211" s="387"/>
      <c r="K211" s="548"/>
      <c r="L211" s="548"/>
      <c r="M211" s="392"/>
    </row>
    <row r="212" spans="2:16" ht="15.05" customHeight="1">
      <c r="B212" s="339"/>
      <c r="C212" s="340"/>
      <c r="D212" s="340"/>
      <c r="E212" s="341"/>
      <c r="F212" s="339"/>
      <c r="G212" s="342"/>
      <c r="H212" s="342"/>
      <c r="I212" s="343"/>
      <c r="J212" s="387"/>
      <c r="K212" s="548"/>
      <c r="L212" s="548"/>
      <c r="M212" s="392"/>
    </row>
    <row r="213" spans="2:16" ht="16.3" customHeight="1">
      <c r="B213" s="368" t="s">
        <v>442</v>
      </c>
      <c r="C213" s="369"/>
      <c r="D213" s="369"/>
      <c r="E213" s="370"/>
      <c r="F213" s="368" t="s">
        <v>441</v>
      </c>
      <c r="G213" s="369"/>
      <c r="H213" s="369"/>
      <c r="I213" s="370"/>
      <c r="J213" s="387"/>
      <c r="K213" s="548"/>
      <c r="L213" s="548"/>
      <c r="M213" s="392"/>
    </row>
    <row r="214" spans="2:16" ht="16.3" customHeight="1">
      <c r="B214" s="371"/>
      <c r="C214" s="350"/>
      <c r="D214" s="350"/>
      <c r="E214" s="372"/>
      <c r="F214" s="371"/>
      <c r="G214" s="350"/>
      <c r="H214" s="350"/>
      <c r="I214" s="372"/>
      <c r="J214" s="387"/>
      <c r="K214" s="548"/>
      <c r="L214" s="548"/>
      <c r="M214" s="392"/>
    </row>
    <row r="215" spans="2:16" ht="30.05" customHeight="1">
      <c r="B215" s="373"/>
      <c r="C215" s="374"/>
      <c r="D215" s="374"/>
      <c r="E215" s="375"/>
      <c r="F215" s="373"/>
      <c r="G215" s="374"/>
      <c r="H215" s="374"/>
      <c r="I215" s="375"/>
      <c r="J215" s="389"/>
      <c r="K215" s="390"/>
      <c r="L215" s="390"/>
      <c r="M215" s="393"/>
    </row>
    <row r="216" spans="2:16" ht="12.7" customHeight="1">
      <c r="B216" s="483" t="s">
        <v>141</v>
      </c>
      <c r="C216" s="484"/>
      <c r="D216" s="484"/>
      <c r="E216" s="484"/>
      <c r="F216" s="484"/>
      <c r="G216" s="484"/>
      <c r="H216" s="484"/>
      <c r="I216" s="484"/>
      <c r="J216" s="484"/>
      <c r="K216" s="484"/>
      <c r="L216" s="484"/>
      <c r="M216" s="485"/>
    </row>
    <row r="217" spans="2:16" s="2" customFormat="1" ht="33.049999999999997" customHeight="1">
      <c r="B217" s="486"/>
      <c r="C217" s="487"/>
      <c r="D217" s="487"/>
      <c r="E217" s="487"/>
      <c r="F217" s="487"/>
      <c r="G217" s="487"/>
      <c r="H217" s="487"/>
      <c r="I217" s="487"/>
      <c r="J217" s="487"/>
      <c r="K217" s="487"/>
      <c r="L217" s="487"/>
      <c r="M217" s="488"/>
      <c r="N217" s="10"/>
      <c r="O217" s="3"/>
      <c r="P217" s="3"/>
    </row>
  </sheetData>
  <mergeCells count="91">
    <mergeCell ref="J200:M215"/>
    <mergeCell ref="B213:E215"/>
    <mergeCell ref="F213:I215"/>
    <mergeCell ref="H17:J18"/>
    <mergeCell ref="K17:M18"/>
    <mergeCell ref="C92:E93"/>
    <mergeCell ref="C68:E68"/>
    <mergeCell ref="C69:E69"/>
    <mergeCell ref="C62:E62"/>
    <mergeCell ref="H19:J20"/>
    <mergeCell ref="B21:C22"/>
    <mergeCell ref="H21:J22"/>
    <mergeCell ref="K21:M22"/>
    <mergeCell ref="B23:M23"/>
    <mergeCell ref="L25:M25"/>
    <mergeCell ref="C67:E67"/>
    <mergeCell ref="G26:J26"/>
    <mergeCell ref="C60:E60"/>
    <mergeCell ref="B60:B64"/>
    <mergeCell ref="B59:E59"/>
    <mergeCell ref="B65:B69"/>
    <mergeCell ref="I65:J68"/>
    <mergeCell ref="C95:E95"/>
    <mergeCell ref="I60:J64"/>
    <mergeCell ref="C63:E63"/>
    <mergeCell ref="C61:E61"/>
    <mergeCell ref="C65:E65"/>
    <mergeCell ref="C66:E66"/>
    <mergeCell ref="B125:M130"/>
    <mergeCell ref="B216:M217"/>
    <mergeCell ref="D37:F37"/>
    <mergeCell ref="G37:H37"/>
    <mergeCell ref="B165:E167"/>
    <mergeCell ref="B150:M151"/>
    <mergeCell ref="B135:M136"/>
    <mergeCell ref="F165:I167"/>
    <mergeCell ref="F181:I183"/>
    <mergeCell ref="J152:M164"/>
    <mergeCell ref="J165:M167"/>
    <mergeCell ref="J168:M180"/>
    <mergeCell ref="B197:E199"/>
    <mergeCell ref="C96:E96"/>
    <mergeCell ref="C64:E64"/>
    <mergeCell ref="B56:M57"/>
    <mergeCell ref="M2:M7"/>
    <mergeCell ref="I15:J16"/>
    <mergeCell ref="B14:M14"/>
    <mergeCell ref="D15:E16"/>
    <mergeCell ref="F15:G16"/>
    <mergeCell ref="H15:H16"/>
    <mergeCell ref="L15:L16"/>
    <mergeCell ref="B2:D7"/>
    <mergeCell ref="E2:I7"/>
    <mergeCell ref="J2:L7"/>
    <mergeCell ref="B9:H9"/>
    <mergeCell ref="B11:M11"/>
    <mergeCell ref="B12:M13"/>
    <mergeCell ref="B15:C16"/>
    <mergeCell ref="K15:K16"/>
    <mergeCell ref="B17:C18"/>
    <mergeCell ref="I36:M37"/>
    <mergeCell ref="B39:B40"/>
    <mergeCell ref="G24:J24"/>
    <mergeCell ref="L24:M24"/>
    <mergeCell ref="G25:J25"/>
    <mergeCell ref="D36:F36"/>
    <mergeCell ref="G28:J28"/>
    <mergeCell ref="L28:M28"/>
    <mergeCell ref="B29:H29"/>
    <mergeCell ref="G31:J31"/>
    <mergeCell ref="K19:M20"/>
    <mergeCell ref="B19:C20"/>
    <mergeCell ref="D19:G20"/>
    <mergeCell ref="D21:G22"/>
    <mergeCell ref="D17:G18"/>
    <mergeCell ref="O197:R199"/>
    <mergeCell ref="B71:M71"/>
    <mergeCell ref="I74:M85"/>
    <mergeCell ref="B73:D73"/>
    <mergeCell ref="E73:H73"/>
    <mergeCell ref="B181:E183"/>
    <mergeCell ref="J181:M183"/>
    <mergeCell ref="F197:I199"/>
    <mergeCell ref="J197:M199"/>
    <mergeCell ref="J184:M196"/>
    <mergeCell ref="B138:H149"/>
    <mergeCell ref="I138:M149"/>
    <mergeCell ref="I137:M137"/>
    <mergeCell ref="B137:H137"/>
    <mergeCell ref="B87:M88"/>
    <mergeCell ref="B122:M123"/>
  </mergeCells>
  <printOptions horizontalCentered="1"/>
  <pageMargins left="0.23622047244094491" right="0.23622047244094491" top="0.59055118110236227" bottom="0.39370078740157483" header="0.31496062992125984" footer="0.31496062992125984"/>
  <pageSetup scale="47" fitToHeight="2" orientation="portrait" r:id="rId1"/>
  <rowBreaks count="2" manualBreakCount="2">
    <brk id="86" max="13" man="1"/>
    <brk id="167" max="1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EE97E-DA66-42A1-A742-166D63961204}">
  <sheetPr filterMode="1">
    <pageSetUpPr fitToPage="1"/>
  </sheetPr>
  <dimension ref="A2:K149"/>
  <sheetViews>
    <sheetView zoomScale="71" zoomScaleNormal="71" zoomScaleSheetLayoutView="71" workbookViewId="0">
      <pane xSplit="5" ySplit="3" topLeftCell="F32" activePane="bottomRight" state="frozen"/>
      <selection pane="topRight" activeCell="F1" sqref="F1"/>
      <selection pane="bottomLeft" activeCell="A4" sqref="A4"/>
      <selection pane="bottomRight" activeCell="L75" sqref="L75"/>
    </sheetView>
  </sheetViews>
  <sheetFormatPr baseColWidth="10" defaultColWidth="11.5546875" defaultRowHeight="14.4"/>
  <cols>
    <col min="1" max="1" width="11.5546875" style="133"/>
    <col min="2" max="2" width="23.33203125" style="311" customWidth="1"/>
    <col min="3" max="3" width="19.33203125" style="312" bestFit="1" customWidth="1"/>
    <col min="4" max="4" width="21.109375" style="293" customWidth="1"/>
    <col min="5" max="5" width="45" style="293" customWidth="1"/>
    <col min="6" max="6" width="17.88671875" style="312" bestFit="1" customWidth="1"/>
    <col min="7" max="7" width="18.5546875" style="312" bestFit="1" customWidth="1"/>
    <col min="8" max="8" width="12.33203125" style="133" hidden="1" customWidth="1"/>
    <col min="9" max="9" width="5" style="133" hidden="1" customWidth="1"/>
    <col min="10" max="16384" width="11.5546875" style="133"/>
  </cols>
  <sheetData>
    <row r="2" spans="1:11" ht="50.4" customHeight="1">
      <c r="B2" s="522" t="s">
        <v>434</v>
      </c>
      <c r="C2" s="522"/>
      <c r="D2" s="522"/>
      <c r="E2" s="522"/>
      <c r="F2" s="522"/>
      <c r="G2" s="522"/>
      <c r="H2" s="121"/>
      <c r="I2" s="121"/>
    </row>
    <row r="3" spans="1:11" ht="26.3">
      <c r="B3" s="294" t="s">
        <v>226</v>
      </c>
      <c r="C3" s="294" t="s">
        <v>271</v>
      </c>
      <c r="D3" s="294" t="s">
        <v>227</v>
      </c>
      <c r="E3" s="294" t="s">
        <v>187</v>
      </c>
      <c r="F3" s="294" t="s">
        <v>188</v>
      </c>
      <c r="G3" s="294" t="s">
        <v>189</v>
      </c>
      <c r="H3" s="122" t="s">
        <v>272</v>
      </c>
      <c r="I3" s="122" t="s">
        <v>327</v>
      </c>
    </row>
    <row r="4" spans="1:11" s="151" customFormat="1" ht="33.65" hidden="1" customHeight="1">
      <c r="B4" s="134" t="s">
        <v>239</v>
      </c>
      <c r="C4" s="261" t="s">
        <v>283</v>
      </c>
      <c r="D4" s="136" t="s">
        <v>284</v>
      </c>
      <c r="E4" s="137" t="s">
        <v>285</v>
      </c>
      <c r="F4" s="131">
        <v>2011</v>
      </c>
      <c r="G4" s="131" t="s">
        <v>196</v>
      </c>
      <c r="H4" s="132" t="s">
        <v>152</v>
      </c>
      <c r="I4" s="152" t="s">
        <v>152</v>
      </c>
    </row>
    <row r="5" spans="1:11" s="151" customFormat="1" ht="33.65" hidden="1" customHeight="1">
      <c r="B5" s="134" t="s">
        <v>239</v>
      </c>
      <c r="C5" s="135" t="s">
        <v>283</v>
      </c>
      <c r="D5" s="138" t="s">
        <v>286</v>
      </c>
      <c r="E5" s="139" t="s">
        <v>285</v>
      </c>
      <c r="F5" s="131">
        <v>2011</v>
      </c>
      <c r="G5" s="131" t="s">
        <v>196</v>
      </c>
      <c r="H5" s="125" t="s">
        <v>152</v>
      </c>
      <c r="I5" s="153" t="s">
        <v>152</v>
      </c>
    </row>
    <row r="6" spans="1:11" s="151" customFormat="1" ht="33.65" hidden="1" customHeight="1">
      <c r="B6" s="123" t="s">
        <v>239</v>
      </c>
      <c r="C6" s="124" t="s">
        <v>283</v>
      </c>
      <c r="D6" s="140" t="s">
        <v>287</v>
      </c>
      <c r="E6" s="140" t="s">
        <v>285</v>
      </c>
      <c r="F6" s="126">
        <v>2013</v>
      </c>
      <c r="G6" s="131" t="s">
        <v>196</v>
      </c>
      <c r="H6" s="125" t="s">
        <v>152</v>
      </c>
      <c r="I6" s="153" t="s">
        <v>152</v>
      </c>
      <c r="K6" s="151" t="s">
        <v>328</v>
      </c>
    </row>
    <row r="7" spans="1:11" s="151" customFormat="1" ht="33.65" hidden="1" customHeight="1">
      <c r="B7" s="134" t="s">
        <v>239</v>
      </c>
      <c r="C7" s="135" t="s">
        <v>288</v>
      </c>
      <c r="D7" s="138" t="s">
        <v>289</v>
      </c>
      <c r="E7" s="139" t="s">
        <v>285</v>
      </c>
      <c r="F7" s="131">
        <v>2011</v>
      </c>
      <c r="G7" s="131" t="s">
        <v>196</v>
      </c>
      <c r="H7" s="125" t="s">
        <v>152</v>
      </c>
      <c r="I7" s="153" t="s">
        <v>152</v>
      </c>
    </row>
    <row r="8" spans="1:11" s="151" customFormat="1" ht="33.65" hidden="1" customHeight="1">
      <c r="A8" s="133"/>
      <c r="B8" s="134" t="s">
        <v>239</v>
      </c>
      <c r="C8" s="135" t="s">
        <v>288</v>
      </c>
      <c r="D8" s="138" t="s">
        <v>290</v>
      </c>
      <c r="E8" s="139" t="s">
        <v>285</v>
      </c>
      <c r="F8" s="126">
        <v>2007</v>
      </c>
      <c r="G8" s="131" t="s">
        <v>196</v>
      </c>
      <c r="H8" s="125" t="s">
        <v>152</v>
      </c>
      <c r="I8" s="127" t="s">
        <v>152</v>
      </c>
    </row>
    <row r="9" spans="1:11" s="151" customFormat="1" ht="33.65" hidden="1" customHeight="1">
      <c r="B9" s="134" t="s">
        <v>239</v>
      </c>
      <c r="C9" s="135" t="s">
        <v>288</v>
      </c>
      <c r="D9" s="138" t="s">
        <v>291</v>
      </c>
      <c r="E9" s="139" t="s">
        <v>285</v>
      </c>
      <c r="F9" s="126">
        <v>2007</v>
      </c>
      <c r="G9" s="131" t="s">
        <v>196</v>
      </c>
      <c r="H9" s="125" t="s">
        <v>152</v>
      </c>
      <c r="I9" s="127" t="s">
        <v>152</v>
      </c>
    </row>
    <row r="10" spans="1:11" ht="33.65" hidden="1" customHeight="1">
      <c r="A10" s="151"/>
      <c r="B10" s="134" t="s">
        <v>239</v>
      </c>
      <c r="C10" s="135" t="s">
        <v>288</v>
      </c>
      <c r="D10" s="138" t="s">
        <v>292</v>
      </c>
      <c r="E10" s="139" t="s">
        <v>285</v>
      </c>
      <c r="F10" s="131">
        <v>2012</v>
      </c>
      <c r="G10" s="131" t="s">
        <v>196</v>
      </c>
      <c r="H10" s="132" t="s">
        <v>152</v>
      </c>
      <c r="I10" s="127" t="s">
        <v>152</v>
      </c>
    </row>
    <row r="11" spans="1:11" s="151" customFormat="1" ht="33.65" hidden="1" customHeight="1">
      <c r="B11" s="134" t="s">
        <v>239</v>
      </c>
      <c r="C11" s="135" t="s">
        <v>288</v>
      </c>
      <c r="D11" s="138" t="s">
        <v>293</v>
      </c>
      <c r="E11" s="139" t="s">
        <v>285</v>
      </c>
      <c r="F11" s="126">
        <v>2007</v>
      </c>
      <c r="G11" s="131" t="s">
        <v>196</v>
      </c>
      <c r="H11" s="125" t="s">
        <v>152</v>
      </c>
      <c r="I11" s="127" t="s">
        <v>152</v>
      </c>
    </row>
    <row r="12" spans="1:11" s="151" customFormat="1" ht="33.65" hidden="1" customHeight="1">
      <c r="B12" s="134" t="s">
        <v>239</v>
      </c>
      <c r="C12" s="141" t="s">
        <v>283</v>
      </c>
      <c r="D12" s="142" t="s">
        <v>294</v>
      </c>
      <c r="E12" s="139" t="s">
        <v>285</v>
      </c>
      <c r="F12" s="126">
        <v>2011</v>
      </c>
      <c r="G12" s="131" t="s">
        <v>196</v>
      </c>
      <c r="H12" s="125"/>
      <c r="I12" s="127"/>
    </row>
    <row r="13" spans="1:11" s="151" customFormat="1" ht="33.65" hidden="1" customHeight="1">
      <c r="B13" s="134" t="s">
        <v>239</v>
      </c>
      <c r="C13" s="141" t="s">
        <v>288</v>
      </c>
      <c r="D13" s="142" t="s">
        <v>295</v>
      </c>
      <c r="E13" s="139" t="s">
        <v>285</v>
      </c>
      <c r="F13" s="126">
        <v>2012</v>
      </c>
      <c r="G13" s="131" t="s">
        <v>196</v>
      </c>
      <c r="H13" s="125"/>
      <c r="I13" s="127"/>
    </row>
    <row r="14" spans="1:11" s="151" customFormat="1" ht="33.65" hidden="1" customHeight="1">
      <c r="B14" s="134" t="s">
        <v>239</v>
      </c>
      <c r="C14" s="141" t="s">
        <v>288</v>
      </c>
      <c r="D14" s="142" t="s">
        <v>296</v>
      </c>
      <c r="E14" s="139" t="s">
        <v>285</v>
      </c>
      <c r="F14" s="126">
        <v>2012</v>
      </c>
      <c r="G14" s="131" t="s">
        <v>196</v>
      </c>
      <c r="H14" s="125"/>
      <c r="I14" s="127"/>
    </row>
    <row r="15" spans="1:11" s="151" customFormat="1" ht="33.65" hidden="1" customHeight="1">
      <c r="A15" s="133"/>
      <c r="B15" s="123" t="s">
        <v>239</v>
      </c>
      <c r="C15" s="124" t="s">
        <v>283</v>
      </c>
      <c r="D15" s="140" t="s">
        <v>297</v>
      </c>
      <c r="E15" s="140" t="s">
        <v>285</v>
      </c>
      <c r="F15" s="126">
        <v>2011</v>
      </c>
      <c r="G15" s="126" t="s">
        <v>196</v>
      </c>
      <c r="H15" s="125" t="s">
        <v>152</v>
      </c>
      <c r="I15" s="127" t="s">
        <v>152</v>
      </c>
    </row>
    <row r="16" spans="1:11" s="151" customFormat="1" ht="33.65" hidden="1" customHeight="1">
      <c r="B16" s="134" t="s">
        <v>239</v>
      </c>
      <c r="C16" s="135" t="s">
        <v>288</v>
      </c>
      <c r="D16" s="138" t="s">
        <v>298</v>
      </c>
      <c r="E16" s="139" t="s">
        <v>285</v>
      </c>
      <c r="F16" s="126">
        <v>2005</v>
      </c>
      <c r="G16" s="126" t="s">
        <v>196</v>
      </c>
      <c r="H16" s="125" t="s">
        <v>152</v>
      </c>
      <c r="I16" s="127" t="s">
        <v>152</v>
      </c>
    </row>
    <row r="17" spans="1:9" ht="33.65" hidden="1" customHeight="1">
      <c r="B17" s="134" t="s">
        <v>239</v>
      </c>
      <c r="C17" s="135" t="s">
        <v>288</v>
      </c>
      <c r="D17" s="138" t="s">
        <v>299</v>
      </c>
      <c r="E17" s="139" t="s">
        <v>285</v>
      </c>
      <c r="F17" s="126">
        <v>2008</v>
      </c>
      <c r="G17" s="126" t="s">
        <v>196</v>
      </c>
      <c r="H17" s="125" t="s">
        <v>152</v>
      </c>
      <c r="I17" s="127" t="s">
        <v>152</v>
      </c>
    </row>
    <row r="18" spans="1:9" s="125" customFormat="1" ht="33.65" hidden="1" customHeight="1">
      <c r="A18" s="155"/>
      <c r="B18" s="134" t="s">
        <v>239</v>
      </c>
      <c r="C18" s="135" t="s">
        <v>288</v>
      </c>
      <c r="D18" s="138" t="s">
        <v>300</v>
      </c>
      <c r="E18" s="139" t="s">
        <v>285</v>
      </c>
      <c r="F18" s="131">
        <v>2013</v>
      </c>
      <c r="G18" s="126" t="s">
        <v>196</v>
      </c>
      <c r="H18" s="132" t="s">
        <v>152</v>
      </c>
      <c r="I18" s="127" t="s">
        <v>152</v>
      </c>
    </row>
    <row r="19" spans="1:9" s="125" customFormat="1" ht="33.65" hidden="1" customHeight="1">
      <c r="A19" s="156"/>
      <c r="B19" s="134" t="s">
        <v>239</v>
      </c>
      <c r="C19" s="135" t="s">
        <v>288</v>
      </c>
      <c r="D19" s="138" t="s">
        <v>301</v>
      </c>
      <c r="E19" s="139" t="s">
        <v>285</v>
      </c>
      <c r="F19" s="126">
        <v>2008</v>
      </c>
      <c r="G19" s="126" t="s">
        <v>196</v>
      </c>
      <c r="H19" s="125" t="s">
        <v>152</v>
      </c>
      <c r="I19" s="127" t="s">
        <v>152</v>
      </c>
    </row>
    <row r="20" spans="1:9" s="151" customFormat="1" ht="33.65" hidden="1" customHeight="1">
      <c r="B20" s="134" t="s">
        <v>239</v>
      </c>
      <c r="C20" s="135" t="s">
        <v>288</v>
      </c>
      <c r="D20" s="138" t="s">
        <v>302</v>
      </c>
      <c r="E20" s="139" t="s">
        <v>285</v>
      </c>
      <c r="F20" s="126">
        <v>2013</v>
      </c>
      <c r="G20" s="126" t="s">
        <v>196</v>
      </c>
      <c r="H20" s="125" t="s">
        <v>152</v>
      </c>
      <c r="I20" s="127" t="s">
        <v>152</v>
      </c>
    </row>
    <row r="21" spans="1:9" s="151" customFormat="1" ht="33.65" hidden="1" customHeight="1">
      <c r="B21" s="134" t="s">
        <v>239</v>
      </c>
      <c r="C21" s="135" t="s">
        <v>288</v>
      </c>
      <c r="D21" s="138" t="s">
        <v>303</v>
      </c>
      <c r="E21" s="139" t="s">
        <v>285</v>
      </c>
      <c r="F21" s="126">
        <v>2015</v>
      </c>
      <c r="G21" s="126" t="s">
        <v>196</v>
      </c>
      <c r="H21" s="125" t="s">
        <v>152</v>
      </c>
      <c r="I21" s="127" t="s">
        <v>152</v>
      </c>
    </row>
    <row r="22" spans="1:9" s="151" customFormat="1" ht="33.65" hidden="1" customHeight="1">
      <c r="A22" s="133"/>
      <c r="B22" s="134" t="s">
        <v>239</v>
      </c>
      <c r="C22" s="135" t="s">
        <v>288</v>
      </c>
      <c r="D22" s="138" t="s">
        <v>304</v>
      </c>
      <c r="E22" s="139" t="s">
        <v>285</v>
      </c>
      <c r="F22" s="126">
        <v>2011</v>
      </c>
      <c r="G22" s="126" t="s">
        <v>196</v>
      </c>
      <c r="H22" s="125" t="s">
        <v>152</v>
      </c>
      <c r="I22" s="127" t="s">
        <v>152</v>
      </c>
    </row>
    <row r="23" spans="1:9" s="151" customFormat="1" ht="33.65" hidden="1" customHeight="1">
      <c r="B23" s="134" t="s">
        <v>239</v>
      </c>
      <c r="C23" s="135" t="s">
        <v>288</v>
      </c>
      <c r="D23" s="138" t="s">
        <v>305</v>
      </c>
      <c r="E23" s="139" t="s">
        <v>285</v>
      </c>
      <c r="F23" s="126">
        <v>1981</v>
      </c>
      <c r="G23" s="126" t="s">
        <v>196</v>
      </c>
      <c r="H23" s="125" t="s">
        <v>152</v>
      </c>
      <c r="I23" s="127" t="s">
        <v>152</v>
      </c>
    </row>
    <row r="24" spans="1:9" s="151" customFormat="1" ht="33.65" hidden="1" customHeight="1">
      <c r="A24" s="133"/>
      <c r="B24" s="134" t="s">
        <v>239</v>
      </c>
      <c r="C24" s="135" t="s">
        <v>288</v>
      </c>
      <c r="D24" s="138" t="s">
        <v>306</v>
      </c>
      <c r="E24" s="139" t="s">
        <v>285</v>
      </c>
      <c r="F24" s="126">
        <v>2006</v>
      </c>
      <c r="G24" s="126" t="s">
        <v>196</v>
      </c>
      <c r="H24" s="125" t="s">
        <v>152</v>
      </c>
      <c r="I24" s="127" t="s">
        <v>152</v>
      </c>
    </row>
    <row r="25" spans="1:9" ht="33.65" hidden="1" customHeight="1">
      <c r="A25" s="151"/>
      <c r="B25" s="134" t="s">
        <v>239</v>
      </c>
      <c r="C25" s="135" t="s">
        <v>288</v>
      </c>
      <c r="D25" s="138" t="s">
        <v>307</v>
      </c>
      <c r="E25" s="139" t="s">
        <v>285</v>
      </c>
      <c r="F25" s="126">
        <v>2008</v>
      </c>
      <c r="G25" s="126" t="s">
        <v>196</v>
      </c>
      <c r="H25" s="125" t="s">
        <v>152</v>
      </c>
      <c r="I25" s="127" t="s">
        <v>152</v>
      </c>
    </row>
    <row r="26" spans="1:9" s="151" customFormat="1" ht="40.549999999999997" hidden="1" customHeight="1">
      <c r="B26" s="123" t="s">
        <v>239</v>
      </c>
      <c r="C26" s="124" t="s">
        <v>283</v>
      </c>
      <c r="D26" s="140" t="s">
        <v>308</v>
      </c>
      <c r="E26" s="140" t="s">
        <v>309</v>
      </c>
      <c r="F26" s="126">
        <v>2010</v>
      </c>
      <c r="G26" s="126" t="s">
        <v>196</v>
      </c>
      <c r="H26" s="125" t="s">
        <v>152</v>
      </c>
      <c r="I26" s="127" t="s">
        <v>152</v>
      </c>
    </row>
    <row r="27" spans="1:9" s="151" customFormat="1" ht="40.549999999999997" hidden="1" customHeight="1">
      <c r="B27" s="143" t="s">
        <v>239</v>
      </c>
      <c r="C27" s="124" t="s">
        <v>283</v>
      </c>
      <c r="D27" s="144" t="s">
        <v>310</v>
      </c>
      <c r="E27" s="144" t="s">
        <v>311</v>
      </c>
      <c r="F27" s="126">
        <v>2003</v>
      </c>
      <c r="G27" s="126" t="s">
        <v>193</v>
      </c>
      <c r="H27" s="125" t="s">
        <v>152</v>
      </c>
      <c r="I27" s="127" t="s">
        <v>152</v>
      </c>
    </row>
    <row r="28" spans="1:9" s="151" customFormat="1" ht="40.549999999999997" hidden="1" customHeight="1">
      <c r="A28" s="133"/>
      <c r="B28" s="134" t="s">
        <v>239</v>
      </c>
      <c r="C28" s="135" t="s">
        <v>288</v>
      </c>
      <c r="D28" s="138" t="s">
        <v>312</v>
      </c>
      <c r="E28" s="139" t="s">
        <v>313</v>
      </c>
      <c r="F28" s="126">
        <v>2011</v>
      </c>
      <c r="G28" s="126" t="s">
        <v>193</v>
      </c>
      <c r="H28" s="125" t="s">
        <v>152</v>
      </c>
      <c r="I28" s="127" t="s">
        <v>152</v>
      </c>
    </row>
    <row r="29" spans="1:9" s="151" customFormat="1" ht="40.549999999999997" hidden="1" customHeight="1">
      <c r="B29" s="134" t="s">
        <v>239</v>
      </c>
      <c r="C29" s="135" t="s">
        <v>288</v>
      </c>
      <c r="D29" s="138" t="s">
        <v>276</v>
      </c>
      <c r="E29" s="139" t="s">
        <v>314</v>
      </c>
      <c r="F29" s="126">
        <v>2005</v>
      </c>
      <c r="G29" s="126" t="s">
        <v>193</v>
      </c>
      <c r="H29" s="125" t="s">
        <v>152</v>
      </c>
      <c r="I29" s="127" t="s">
        <v>152</v>
      </c>
    </row>
    <row r="30" spans="1:9" ht="33.65" hidden="1" customHeight="1">
      <c r="B30" s="134" t="s">
        <v>239</v>
      </c>
      <c r="C30" s="135" t="s">
        <v>288</v>
      </c>
      <c r="D30" s="138" t="s">
        <v>315</v>
      </c>
      <c r="E30" s="139" t="s">
        <v>316</v>
      </c>
      <c r="F30" s="129">
        <v>2013</v>
      </c>
      <c r="G30" s="126" t="s">
        <v>193</v>
      </c>
      <c r="H30" s="125" t="s">
        <v>152</v>
      </c>
      <c r="I30" s="127" t="s">
        <v>152</v>
      </c>
    </row>
    <row r="31" spans="1:9" ht="33.65" hidden="1" customHeight="1">
      <c r="B31" s="233" t="s">
        <v>239</v>
      </c>
      <c r="C31" s="234" t="s">
        <v>283</v>
      </c>
      <c r="D31" s="235" t="s">
        <v>317</v>
      </c>
      <c r="E31" s="235" t="s">
        <v>318</v>
      </c>
      <c r="F31" s="236">
        <v>2005</v>
      </c>
      <c r="G31" s="237" t="s">
        <v>193</v>
      </c>
      <c r="H31" s="125" t="s">
        <v>152</v>
      </c>
      <c r="I31" s="127" t="s">
        <v>152</v>
      </c>
    </row>
    <row r="32" spans="1:9" ht="33.65" customHeight="1">
      <c r="B32" s="295" t="s">
        <v>239</v>
      </c>
      <c r="C32" s="313" t="s">
        <v>240</v>
      </c>
      <c r="D32" s="295" t="s">
        <v>273</v>
      </c>
      <c r="E32" s="295" t="s">
        <v>241</v>
      </c>
      <c r="F32" s="314">
        <v>2007</v>
      </c>
      <c r="G32" s="315" t="s">
        <v>193</v>
      </c>
      <c r="H32" s="125" t="s">
        <v>152</v>
      </c>
      <c r="I32" s="127" t="s">
        <v>152</v>
      </c>
    </row>
    <row r="33" spans="1:9" ht="33.65" hidden="1" customHeight="1">
      <c r="B33" s="134" t="s">
        <v>239</v>
      </c>
      <c r="C33" s="262" t="s">
        <v>283</v>
      </c>
      <c r="D33" s="263" t="s">
        <v>329</v>
      </c>
      <c r="E33" s="264" t="s">
        <v>330</v>
      </c>
      <c r="F33" s="157">
        <v>2012</v>
      </c>
      <c r="G33" s="131" t="s">
        <v>193</v>
      </c>
      <c r="H33" s="132" t="s">
        <v>152</v>
      </c>
      <c r="I33" s="125" t="s">
        <v>152</v>
      </c>
    </row>
    <row r="34" spans="1:9" ht="33.65" hidden="1" customHeight="1">
      <c r="B34" s="134" t="s">
        <v>239</v>
      </c>
      <c r="C34" s="135" t="s">
        <v>288</v>
      </c>
      <c r="D34" s="138" t="s">
        <v>331</v>
      </c>
      <c r="E34" s="139" t="s">
        <v>331</v>
      </c>
      <c r="F34" s="129" t="s">
        <v>193</v>
      </c>
      <c r="G34" s="126" t="s">
        <v>193</v>
      </c>
      <c r="H34" s="125" t="s">
        <v>152</v>
      </c>
      <c r="I34" s="127" t="s">
        <v>152</v>
      </c>
    </row>
    <row r="35" spans="1:9" ht="37.6" hidden="1" customHeight="1">
      <c r="B35" s="134" t="s">
        <v>239</v>
      </c>
      <c r="C35" s="135" t="s">
        <v>288</v>
      </c>
      <c r="D35" s="138" t="s">
        <v>332</v>
      </c>
      <c r="E35" s="139" t="s">
        <v>333</v>
      </c>
      <c r="F35" s="129">
        <v>2011</v>
      </c>
      <c r="G35" s="126" t="s">
        <v>196</v>
      </c>
      <c r="H35" s="125" t="s">
        <v>152</v>
      </c>
      <c r="I35" s="125" t="s">
        <v>152</v>
      </c>
    </row>
    <row r="36" spans="1:9" ht="33.65" hidden="1" customHeight="1">
      <c r="B36" s="134" t="s">
        <v>239</v>
      </c>
      <c r="C36" s="141" t="s">
        <v>283</v>
      </c>
      <c r="D36" s="158" t="s">
        <v>334</v>
      </c>
      <c r="E36" s="139" t="s">
        <v>335</v>
      </c>
      <c r="F36" s="129">
        <v>2013</v>
      </c>
      <c r="G36" s="126" t="s">
        <v>196</v>
      </c>
      <c r="H36" s="125" t="s">
        <v>152</v>
      </c>
      <c r="I36" s="125" t="s">
        <v>152</v>
      </c>
    </row>
    <row r="37" spans="1:9" ht="33.65" hidden="1" customHeight="1">
      <c r="B37" s="123" t="s">
        <v>239</v>
      </c>
      <c r="C37" s="124" t="s">
        <v>283</v>
      </c>
      <c r="D37" s="140" t="s">
        <v>336</v>
      </c>
      <c r="E37" s="140" t="s">
        <v>337</v>
      </c>
      <c r="F37" s="129">
        <v>2023</v>
      </c>
      <c r="G37" s="126" t="s">
        <v>190</v>
      </c>
      <c r="H37" s="125" t="s">
        <v>152</v>
      </c>
      <c r="I37" s="127" t="s">
        <v>152</v>
      </c>
    </row>
    <row r="38" spans="1:9" ht="33.65" hidden="1" customHeight="1">
      <c r="B38" s="123" t="s">
        <v>239</v>
      </c>
      <c r="C38" s="124" t="s">
        <v>283</v>
      </c>
      <c r="D38" s="159" t="s">
        <v>338</v>
      </c>
      <c r="E38" s="159" t="s">
        <v>339</v>
      </c>
      <c r="F38" s="129">
        <v>2004</v>
      </c>
      <c r="G38" s="126" t="s">
        <v>196</v>
      </c>
      <c r="H38" s="125" t="s">
        <v>152</v>
      </c>
      <c r="I38" s="127" t="s">
        <v>152</v>
      </c>
    </row>
    <row r="39" spans="1:9" ht="33.65" hidden="1" customHeight="1">
      <c r="B39" s="134" t="s">
        <v>239</v>
      </c>
      <c r="C39" s="135" t="s">
        <v>288</v>
      </c>
      <c r="D39" s="160" t="s">
        <v>340</v>
      </c>
      <c r="E39" s="161" t="s">
        <v>285</v>
      </c>
      <c r="F39" s="129">
        <v>2008</v>
      </c>
      <c r="G39" s="126" t="s">
        <v>196</v>
      </c>
      <c r="H39" s="132" t="s">
        <v>152</v>
      </c>
      <c r="I39" s="162" t="s">
        <v>152</v>
      </c>
    </row>
    <row r="40" spans="1:9" ht="33.65" hidden="1" customHeight="1">
      <c r="B40" s="134" t="s">
        <v>239</v>
      </c>
      <c r="C40" s="135" t="s">
        <v>288</v>
      </c>
      <c r="D40" s="160" t="s">
        <v>341</v>
      </c>
      <c r="E40" s="161" t="s">
        <v>285</v>
      </c>
      <c r="F40" s="129">
        <v>2012</v>
      </c>
      <c r="G40" s="126" t="s">
        <v>196</v>
      </c>
      <c r="H40" s="132" t="s">
        <v>152</v>
      </c>
      <c r="I40" s="162" t="s">
        <v>152</v>
      </c>
    </row>
    <row r="41" spans="1:9" ht="33.65" hidden="1" customHeight="1">
      <c r="B41" s="134" t="s">
        <v>239</v>
      </c>
      <c r="C41" s="135" t="s">
        <v>288</v>
      </c>
      <c r="D41" s="160" t="s">
        <v>342</v>
      </c>
      <c r="E41" s="161" t="s">
        <v>285</v>
      </c>
      <c r="F41" s="129">
        <v>2014</v>
      </c>
      <c r="G41" s="126" t="s">
        <v>196</v>
      </c>
      <c r="H41" s="132" t="s">
        <v>152</v>
      </c>
      <c r="I41" s="132" t="s">
        <v>152</v>
      </c>
    </row>
    <row r="42" spans="1:9" ht="33.65" hidden="1" customHeight="1">
      <c r="B42" s="134" t="s">
        <v>239</v>
      </c>
      <c r="C42" s="141" t="s">
        <v>288</v>
      </c>
      <c r="D42" s="142" t="s">
        <v>343</v>
      </c>
      <c r="E42" s="161" t="s">
        <v>285</v>
      </c>
      <c r="F42" s="129">
        <v>2008</v>
      </c>
      <c r="G42" s="126" t="s">
        <v>196</v>
      </c>
      <c r="H42" s="132"/>
      <c r="I42" s="132"/>
    </row>
    <row r="43" spans="1:9" ht="33.65" hidden="1" customHeight="1">
      <c r="B43" s="134" t="s">
        <v>239</v>
      </c>
      <c r="C43" s="141" t="s">
        <v>288</v>
      </c>
      <c r="D43" s="142" t="s">
        <v>344</v>
      </c>
      <c r="E43" s="161" t="s">
        <v>285</v>
      </c>
      <c r="F43" s="129">
        <v>2024</v>
      </c>
      <c r="G43" s="126" t="s">
        <v>196</v>
      </c>
      <c r="H43" s="132"/>
      <c r="I43" s="132"/>
    </row>
    <row r="44" spans="1:9" ht="33.65" hidden="1" customHeight="1">
      <c r="B44" s="134" t="s">
        <v>239</v>
      </c>
      <c r="C44" s="141" t="s">
        <v>288</v>
      </c>
      <c r="D44" s="142" t="s">
        <v>345</v>
      </c>
      <c r="E44" s="161" t="s">
        <v>285</v>
      </c>
      <c r="F44" s="129">
        <v>2008</v>
      </c>
      <c r="G44" s="126" t="s">
        <v>196</v>
      </c>
      <c r="H44" s="132"/>
      <c r="I44" s="132"/>
    </row>
    <row r="45" spans="1:9" ht="33.65" hidden="1" customHeight="1">
      <c r="B45" s="134" t="s">
        <v>239</v>
      </c>
      <c r="C45" s="135" t="s">
        <v>288</v>
      </c>
      <c r="D45" s="160" t="s">
        <v>346</v>
      </c>
      <c r="E45" s="161" t="s">
        <v>285</v>
      </c>
      <c r="F45" s="129">
        <v>2012</v>
      </c>
      <c r="G45" s="126" t="s">
        <v>196</v>
      </c>
      <c r="H45" s="132" t="s">
        <v>152</v>
      </c>
      <c r="I45" s="162" t="s">
        <v>152</v>
      </c>
    </row>
    <row r="46" spans="1:9" ht="33.65" hidden="1" customHeight="1">
      <c r="A46" s="151"/>
      <c r="B46" s="134" t="s">
        <v>239</v>
      </c>
      <c r="C46" s="135" t="s">
        <v>288</v>
      </c>
      <c r="D46" s="160" t="s">
        <v>347</v>
      </c>
      <c r="E46" s="161" t="s">
        <v>285</v>
      </c>
      <c r="F46" s="129">
        <v>2008</v>
      </c>
      <c r="G46" s="126" t="s">
        <v>196</v>
      </c>
      <c r="H46" s="132" t="s">
        <v>152</v>
      </c>
      <c r="I46" s="162" t="s">
        <v>152</v>
      </c>
    </row>
    <row r="47" spans="1:9" ht="33.65" hidden="1" customHeight="1">
      <c r="A47" s="151" t="s">
        <v>348</v>
      </c>
      <c r="B47" s="134" t="s">
        <v>239</v>
      </c>
      <c r="C47" s="141" t="s">
        <v>283</v>
      </c>
      <c r="D47" s="164" t="s">
        <v>349</v>
      </c>
      <c r="E47" s="161" t="s">
        <v>285</v>
      </c>
      <c r="F47" s="129">
        <v>2013</v>
      </c>
      <c r="G47" s="126" t="s">
        <v>196</v>
      </c>
      <c r="H47" s="132"/>
      <c r="I47" s="162"/>
    </row>
    <row r="48" spans="1:9" ht="33.65" hidden="1" customHeight="1">
      <c r="A48" s="151"/>
      <c r="B48" s="134" t="s">
        <v>239</v>
      </c>
      <c r="C48" s="141" t="s">
        <v>288</v>
      </c>
      <c r="D48" s="164" t="s">
        <v>350</v>
      </c>
      <c r="E48" s="161" t="s">
        <v>285</v>
      </c>
      <c r="F48" s="129">
        <v>2012</v>
      </c>
      <c r="G48" s="126" t="s">
        <v>196</v>
      </c>
      <c r="H48" s="132"/>
      <c r="I48" s="162"/>
    </row>
    <row r="49" spans="1:9" ht="33.65" hidden="1" customHeight="1">
      <c r="A49" s="151"/>
      <c r="B49" s="134" t="s">
        <v>239</v>
      </c>
      <c r="C49" s="141" t="s">
        <v>283</v>
      </c>
      <c r="D49" s="164" t="s">
        <v>351</v>
      </c>
      <c r="E49" s="161" t="s">
        <v>285</v>
      </c>
      <c r="F49" s="129">
        <v>2011</v>
      </c>
      <c r="G49" s="126" t="s">
        <v>196</v>
      </c>
      <c r="H49" s="132"/>
      <c r="I49" s="162"/>
    </row>
    <row r="50" spans="1:9" ht="33.65" hidden="1" customHeight="1">
      <c r="A50" s="151"/>
      <c r="B50" s="165" t="s">
        <v>239</v>
      </c>
      <c r="C50" s="141" t="s">
        <v>283</v>
      </c>
      <c r="D50" s="164" t="s">
        <v>352</v>
      </c>
      <c r="E50" s="161" t="s">
        <v>191</v>
      </c>
      <c r="F50" s="129">
        <v>2000</v>
      </c>
      <c r="G50" s="126" t="s">
        <v>152</v>
      </c>
      <c r="H50" s="132"/>
      <c r="I50" s="162"/>
    </row>
    <row r="51" spans="1:9" ht="33.65" hidden="1" customHeight="1">
      <c r="A51" s="151"/>
      <c r="B51" s="166" t="s">
        <v>239</v>
      </c>
      <c r="C51" s="124" t="s">
        <v>283</v>
      </c>
      <c r="D51" s="167" t="s">
        <v>353</v>
      </c>
      <c r="E51" s="168" t="s">
        <v>354</v>
      </c>
      <c r="F51" s="129">
        <v>2011</v>
      </c>
      <c r="G51" s="126" t="s">
        <v>196</v>
      </c>
      <c r="H51" s="132"/>
      <c r="I51" s="162"/>
    </row>
    <row r="52" spans="1:9" ht="33.65" hidden="1" customHeight="1">
      <c r="A52" s="151"/>
      <c r="B52" s="166" t="s">
        <v>239</v>
      </c>
      <c r="C52" s="124" t="s">
        <v>283</v>
      </c>
      <c r="D52" s="167" t="s">
        <v>355</v>
      </c>
      <c r="E52" s="168" t="s">
        <v>356</v>
      </c>
      <c r="F52" s="129">
        <v>2011</v>
      </c>
      <c r="G52" s="163" t="s">
        <v>152</v>
      </c>
      <c r="H52" s="132"/>
      <c r="I52" s="162"/>
    </row>
    <row r="53" spans="1:9" ht="33.65" hidden="1" customHeight="1">
      <c r="A53" s="151"/>
      <c r="B53" s="166" t="s">
        <v>239</v>
      </c>
      <c r="C53" s="124" t="s">
        <v>283</v>
      </c>
      <c r="D53" s="169" t="s">
        <v>357</v>
      </c>
      <c r="E53" s="168" t="s">
        <v>358</v>
      </c>
      <c r="F53" s="129">
        <v>2019</v>
      </c>
      <c r="G53" s="126" t="s">
        <v>359</v>
      </c>
      <c r="H53" s="132"/>
      <c r="I53" s="162"/>
    </row>
    <row r="54" spans="1:9" ht="33.65" hidden="1" customHeight="1">
      <c r="A54" s="151"/>
      <c r="B54" s="166" t="s">
        <v>239</v>
      </c>
      <c r="C54" s="124" t="s">
        <v>283</v>
      </c>
      <c r="D54" s="169" t="s">
        <v>360</v>
      </c>
      <c r="E54" s="168" t="s">
        <v>354</v>
      </c>
      <c r="F54" s="129">
        <v>2007</v>
      </c>
      <c r="G54" s="126" t="s">
        <v>152</v>
      </c>
      <c r="H54" s="132"/>
      <c r="I54" s="162"/>
    </row>
    <row r="55" spans="1:9" ht="35.25" hidden="1" customHeight="1">
      <c r="A55" s="151"/>
      <c r="B55" s="165" t="s">
        <v>239</v>
      </c>
      <c r="C55" s="141" t="s">
        <v>288</v>
      </c>
      <c r="D55" s="164" t="s">
        <v>361</v>
      </c>
      <c r="E55" s="161" t="s">
        <v>285</v>
      </c>
      <c r="F55" s="129">
        <v>1991</v>
      </c>
      <c r="G55" s="126" t="s">
        <v>263</v>
      </c>
      <c r="H55" s="132"/>
      <c r="I55" s="162"/>
    </row>
    <row r="56" spans="1:9" ht="35.25" hidden="1" customHeight="1">
      <c r="A56" s="151"/>
      <c r="B56" s="171" t="s">
        <v>239</v>
      </c>
      <c r="C56" s="124" t="s">
        <v>288</v>
      </c>
      <c r="D56" s="172" t="s">
        <v>362</v>
      </c>
      <c r="E56" s="173" t="s">
        <v>285</v>
      </c>
      <c r="F56" s="129">
        <v>1974</v>
      </c>
      <c r="G56" s="126" t="s">
        <v>196</v>
      </c>
      <c r="H56" s="132"/>
      <c r="I56" s="162"/>
    </row>
    <row r="57" spans="1:9" ht="35.25" hidden="1" customHeight="1">
      <c r="A57" s="151"/>
      <c r="B57" s="165" t="s">
        <v>239</v>
      </c>
      <c r="C57" s="141" t="s">
        <v>283</v>
      </c>
      <c r="D57" s="174" t="s">
        <v>363</v>
      </c>
      <c r="E57" s="161" t="s">
        <v>285</v>
      </c>
      <c r="F57" s="129">
        <v>2012</v>
      </c>
      <c r="G57" s="126" t="s">
        <v>196</v>
      </c>
      <c r="H57" s="132"/>
      <c r="I57" s="162"/>
    </row>
    <row r="58" spans="1:9" ht="35.25" hidden="1" customHeight="1">
      <c r="A58" s="151"/>
      <c r="B58" s="171" t="s">
        <v>239</v>
      </c>
      <c r="C58" s="124" t="s">
        <v>288</v>
      </c>
      <c r="D58" s="172" t="s">
        <v>364</v>
      </c>
      <c r="E58" s="173" t="s">
        <v>285</v>
      </c>
      <c r="F58" s="129">
        <v>2013</v>
      </c>
      <c r="G58" s="126" t="s">
        <v>196</v>
      </c>
      <c r="H58" s="132"/>
      <c r="I58" s="162"/>
    </row>
    <row r="59" spans="1:9" ht="35.25" hidden="1" customHeight="1">
      <c r="A59" s="151"/>
      <c r="B59" s="166" t="s">
        <v>239</v>
      </c>
      <c r="C59" s="124" t="s">
        <v>283</v>
      </c>
      <c r="D59" s="175" t="s">
        <v>365</v>
      </c>
      <c r="E59" s="176" t="s">
        <v>366</v>
      </c>
      <c r="F59" s="129">
        <v>2011</v>
      </c>
      <c r="G59" s="126" t="s">
        <v>152</v>
      </c>
      <c r="H59" s="132"/>
      <c r="I59" s="162"/>
    </row>
    <row r="60" spans="1:9" ht="35.25" hidden="1" customHeight="1">
      <c r="A60" s="151"/>
      <c r="B60" s="171" t="s">
        <v>239</v>
      </c>
      <c r="C60" s="124" t="s">
        <v>283</v>
      </c>
      <c r="D60" s="177" t="s">
        <v>367</v>
      </c>
      <c r="E60" s="178" t="s">
        <v>285</v>
      </c>
      <c r="F60" s="129">
        <v>2012</v>
      </c>
      <c r="G60" s="126" t="s">
        <v>196</v>
      </c>
      <c r="H60" s="132"/>
      <c r="I60" s="162"/>
    </row>
    <row r="61" spans="1:9" ht="35.25" hidden="1" customHeight="1">
      <c r="A61" s="151"/>
      <c r="B61" s="165" t="s">
        <v>239</v>
      </c>
      <c r="C61" s="141" t="s">
        <v>288</v>
      </c>
      <c r="D61" s="179" t="s">
        <v>368</v>
      </c>
      <c r="E61" s="180" t="s">
        <v>285</v>
      </c>
      <c r="F61" s="129">
        <v>2012</v>
      </c>
      <c r="G61" s="126" t="s">
        <v>196</v>
      </c>
      <c r="H61" s="132"/>
      <c r="I61" s="162"/>
    </row>
    <row r="62" spans="1:9" ht="35.25" hidden="1" customHeight="1">
      <c r="A62" s="151"/>
      <c r="B62" s="165" t="s">
        <v>239</v>
      </c>
      <c r="C62" s="141" t="s">
        <v>288</v>
      </c>
      <c r="D62" s="179" t="s">
        <v>369</v>
      </c>
      <c r="E62" s="180" t="s">
        <v>285</v>
      </c>
      <c r="F62" s="129">
        <v>2015</v>
      </c>
      <c r="G62" s="126" t="s">
        <v>196</v>
      </c>
      <c r="H62" s="132"/>
      <c r="I62" s="162"/>
    </row>
    <row r="63" spans="1:9" ht="35.25" hidden="1" customHeight="1">
      <c r="A63" s="151"/>
      <c r="B63" s="165" t="s">
        <v>239</v>
      </c>
      <c r="C63" s="141" t="s">
        <v>288</v>
      </c>
      <c r="D63" s="181" t="s">
        <v>370</v>
      </c>
      <c r="E63" s="180" t="s">
        <v>285</v>
      </c>
      <c r="F63" s="125">
        <v>2015</v>
      </c>
      <c r="G63" s="126" t="s">
        <v>196</v>
      </c>
      <c r="H63" s="132"/>
      <c r="I63" s="162"/>
    </row>
    <row r="64" spans="1:9" ht="33.65" hidden="1" customHeight="1">
      <c r="A64" s="133" t="s">
        <v>348</v>
      </c>
      <c r="B64" s="182" t="s">
        <v>228</v>
      </c>
      <c r="C64" s="183" t="s">
        <v>288</v>
      </c>
      <c r="D64" s="184" t="s">
        <v>371</v>
      </c>
      <c r="E64" s="185" t="s">
        <v>285</v>
      </c>
      <c r="F64" s="129">
        <v>1995</v>
      </c>
      <c r="G64" s="126" t="s">
        <v>196</v>
      </c>
      <c r="H64" s="125" t="s">
        <v>152</v>
      </c>
      <c r="I64" s="127" t="s">
        <v>152</v>
      </c>
    </row>
    <row r="65" spans="1:9" ht="33.65" hidden="1" customHeight="1">
      <c r="B65" s="238" t="s">
        <v>228</v>
      </c>
      <c r="C65" s="239" t="s">
        <v>288</v>
      </c>
      <c r="D65" s="240" t="s">
        <v>372</v>
      </c>
      <c r="E65" s="241" t="s">
        <v>373</v>
      </c>
      <c r="F65" s="236">
        <v>2023</v>
      </c>
      <c r="G65" s="237" t="s">
        <v>196</v>
      </c>
      <c r="H65" s="125" t="s">
        <v>152</v>
      </c>
      <c r="I65" s="127" t="s">
        <v>152</v>
      </c>
    </row>
    <row r="66" spans="1:9" ht="33.65" customHeight="1">
      <c r="B66" s="299" t="s">
        <v>228</v>
      </c>
      <c r="C66" s="316" t="s">
        <v>240</v>
      </c>
      <c r="D66" s="296" t="s">
        <v>195</v>
      </c>
      <c r="E66" s="297" t="s">
        <v>194</v>
      </c>
      <c r="F66" s="317">
        <v>2023</v>
      </c>
      <c r="G66" s="315" t="s">
        <v>190</v>
      </c>
      <c r="H66" s="125" t="s">
        <v>152</v>
      </c>
      <c r="I66" s="125" t="s">
        <v>152</v>
      </c>
    </row>
    <row r="67" spans="1:9" ht="33.65" customHeight="1">
      <c r="B67" s="299" t="s">
        <v>228</v>
      </c>
      <c r="C67" s="316" t="s">
        <v>240</v>
      </c>
      <c r="D67" s="297" t="s">
        <v>242</v>
      </c>
      <c r="E67" s="297" t="s">
        <v>243</v>
      </c>
      <c r="F67" s="315">
        <v>2022</v>
      </c>
      <c r="G67" s="315" t="s">
        <v>244</v>
      </c>
      <c r="H67" s="130">
        <v>45129</v>
      </c>
      <c r="I67" s="127">
        <f ca="1">H67-TODAY()</f>
        <v>-291</v>
      </c>
    </row>
    <row r="68" spans="1:9" ht="33.65" customHeight="1">
      <c r="A68" s="151"/>
      <c r="B68" s="299" t="s">
        <v>228</v>
      </c>
      <c r="C68" s="316" t="s">
        <v>240</v>
      </c>
      <c r="D68" s="297" t="s">
        <v>199</v>
      </c>
      <c r="E68" s="298" t="s">
        <v>198</v>
      </c>
      <c r="F68" s="314">
        <v>2019</v>
      </c>
      <c r="G68" s="315" t="s">
        <v>196</v>
      </c>
      <c r="H68" s="130">
        <v>45105</v>
      </c>
      <c r="I68" s="127">
        <f ca="1">H68-TODAY()</f>
        <v>-315</v>
      </c>
    </row>
    <row r="69" spans="1:9" s="151" customFormat="1" ht="33.65" hidden="1" customHeight="1">
      <c r="A69" s="133"/>
      <c r="B69" s="265" t="s">
        <v>228</v>
      </c>
      <c r="C69" s="266" t="s">
        <v>288</v>
      </c>
      <c r="D69" s="267" t="s">
        <v>374</v>
      </c>
      <c r="E69" s="268" t="s">
        <v>333</v>
      </c>
      <c r="F69" s="131">
        <v>2011</v>
      </c>
      <c r="G69" s="131" t="s">
        <v>193</v>
      </c>
      <c r="H69" s="125" t="s">
        <v>152</v>
      </c>
      <c r="I69" s="127" t="s">
        <v>152</v>
      </c>
    </row>
    <row r="70" spans="1:9" s="151" customFormat="1" ht="33.65" hidden="1" customHeight="1">
      <c r="A70" s="133"/>
      <c r="B70" s="182" t="s">
        <v>228</v>
      </c>
      <c r="C70" s="183" t="s">
        <v>288</v>
      </c>
      <c r="D70" s="187" t="s">
        <v>375</v>
      </c>
      <c r="E70" s="186" t="s">
        <v>285</v>
      </c>
      <c r="F70" s="126">
        <v>2015</v>
      </c>
      <c r="G70" s="126" t="s">
        <v>196</v>
      </c>
      <c r="H70" s="125"/>
      <c r="I70" s="127"/>
    </row>
    <row r="71" spans="1:9" s="151" customFormat="1" ht="33.65" hidden="1" customHeight="1">
      <c r="A71" s="133"/>
      <c r="B71" s="182" t="s">
        <v>228</v>
      </c>
      <c r="C71" s="183" t="s">
        <v>288</v>
      </c>
      <c r="D71" s="187" t="s">
        <v>376</v>
      </c>
      <c r="E71" s="188" t="s">
        <v>249</v>
      </c>
      <c r="F71" s="126">
        <v>1996</v>
      </c>
      <c r="G71" s="126" t="s">
        <v>196</v>
      </c>
      <c r="H71" s="125"/>
      <c r="I71" s="127"/>
    </row>
    <row r="72" spans="1:9" ht="33.65" hidden="1" customHeight="1">
      <c r="B72" s="242" t="s">
        <v>228</v>
      </c>
      <c r="C72" s="239" t="s">
        <v>288</v>
      </c>
      <c r="D72" s="243" t="s">
        <v>377</v>
      </c>
      <c r="E72" s="244" t="s">
        <v>378</v>
      </c>
      <c r="F72" s="237">
        <v>2020</v>
      </c>
      <c r="G72" s="237" t="s">
        <v>254</v>
      </c>
      <c r="H72" s="130" t="s">
        <v>152</v>
      </c>
      <c r="I72" s="127" t="s">
        <v>152</v>
      </c>
    </row>
    <row r="73" spans="1:9" ht="33.65" customHeight="1">
      <c r="B73" s="299" t="s">
        <v>228</v>
      </c>
      <c r="C73" s="316" t="s">
        <v>240</v>
      </c>
      <c r="D73" s="299" t="s">
        <v>202</v>
      </c>
      <c r="E73" s="300" t="s">
        <v>201</v>
      </c>
      <c r="F73" s="315">
        <v>2023</v>
      </c>
      <c r="G73" s="315" t="s">
        <v>196</v>
      </c>
      <c r="H73" s="130"/>
      <c r="I73" s="127"/>
    </row>
    <row r="74" spans="1:9" ht="33.65" hidden="1" customHeight="1">
      <c r="B74" s="269" t="s">
        <v>245</v>
      </c>
      <c r="C74" s="270" t="s">
        <v>288</v>
      </c>
      <c r="D74" s="245" t="s">
        <v>379</v>
      </c>
      <c r="E74" s="246" t="s">
        <v>198</v>
      </c>
      <c r="F74" s="271">
        <v>2020</v>
      </c>
      <c r="G74" s="271" t="s">
        <v>196</v>
      </c>
      <c r="H74" s="125" t="s">
        <v>152</v>
      </c>
      <c r="I74" s="127" t="s">
        <v>152</v>
      </c>
    </row>
    <row r="75" spans="1:9" ht="33.65" customHeight="1">
      <c r="B75" s="318" t="s">
        <v>245</v>
      </c>
      <c r="C75" s="319" t="s">
        <v>240</v>
      </c>
      <c r="D75" s="301" t="s">
        <v>207</v>
      </c>
      <c r="E75" s="302" t="s">
        <v>246</v>
      </c>
      <c r="F75" s="315">
        <v>2019</v>
      </c>
      <c r="G75" s="315" t="s">
        <v>190</v>
      </c>
      <c r="H75" s="125"/>
      <c r="I75" s="127"/>
    </row>
    <row r="76" spans="1:9" ht="33.65" customHeight="1">
      <c r="B76" s="318" t="s">
        <v>245</v>
      </c>
      <c r="C76" s="319" t="s">
        <v>182</v>
      </c>
      <c r="D76" s="301" t="s">
        <v>274</v>
      </c>
      <c r="E76" s="302" t="s">
        <v>275</v>
      </c>
      <c r="F76" s="315">
        <v>2011</v>
      </c>
      <c r="G76" s="315" t="s">
        <v>190</v>
      </c>
      <c r="H76" s="125"/>
      <c r="I76" s="127"/>
    </row>
    <row r="77" spans="1:9" ht="33.65" customHeight="1">
      <c r="B77" s="318" t="s">
        <v>245</v>
      </c>
      <c r="C77" s="319" t="s">
        <v>240</v>
      </c>
      <c r="D77" s="301" t="s">
        <v>209</v>
      </c>
      <c r="E77" s="302" t="s">
        <v>247</v>
      </c>
      <c r="F77" s="315">
        <v>2012</v>
      </c>
      <c r="G77" s="315" t="s">
        <v>190</v>
      </c>
      <c r="H77" s="125"/>
      <c r="I77" s="127"/>
    </row>
    <row r="78" spans="1:9" ht="33.65" hidden="1" customHeight="1">
      <c r="B78" s="269" t="s">
        <v>245</v>
      </c>
      <c r="C78" s="270" t="s">
        <v>288</v>
      </c>
      <c r="D78" s="245" t="s">
        <v>380</v>
      </c>
      <c r="E78" s="246" t="s">
        <v>247</v>
      </c>
      <c r="F78" s="271">
        <v>2012</v>
      </c>
      <c r="G78" s="271" t="s">
        <v>196</v>
      </c>
      <c r="H78" s="125"/>
      <c r="I78" s="127"/>
    </row>
    <row r="79" spans="1:9" ht="33.65" customHeight="1">
      <c r="B79" s="318" t="s">
        <v>245</v>
      </c>
      <c r="C79" s="319" t="s">
        <v>240</v>
      </c>
      <c r="D79" s="301" t="s">
        <v>210</v>
      </c>
      <c r="E79" s="302" t="s">
        <v>248</v>
      </c>
      <c r="F79" s="315">
        <v>2023</v>
      </c>
      <c r="G79" s="315" t="s">
        <v>190</v>
      </c>
      <c r="H79" s="125"/>
      <c r="I79" s="127"/>
    </row>
    <row r="80" spans="1:9" ht="33.65" customHeight="1">
      <c r="B80" s="318" t="s">
        <v>245</v>
      </c>
      <c r="C80" s="319" t="s">
        <v>240</v>
      </c>
      <c r="D80" s="301" t="s">
        <v>224</v>
      </c>
      <c r="E80" s="302" t="s">
        <v>249</v>
      </c>
      <c r="F80" s="315">
        <v>2014</v>
      </c>
      <c r="G80" s="315" t="s">
        <v>196</v>
      </c>
      <c r="H80" s="125"/>
      <c r="I80" s="127"/>
    </row>
    <row r="81" spans="2:9" ht="33.65" customHeight="1">
      <c r="B81" s="318" t="s">
        <v>245</v>
      </c>
      <c r="C81" s="319" t="s">
        <v>240</v>
      </c>
      <c r="D81" s="301" t="s">
        <v>250</v>
      </c>
      <c r="E81" s="302" t="s">
        <v>251</v>
      </c>
      <c r="F81" s="315">
        <v>2008</v>
      </c>
      <c r="G81" s="315" t="s">
        <v>196</v>
      </c>
      <c r="H81" s="125"/>
      <c r="I81" s="127"/>
    </row>
    <row r="82" spans="2:9" ht="33.65" customHeight="1">
      <c r="B82" s="318" t="s">
        <v>245</v>
      </c>
      <c r="C82" s="319" t="s">
        <v>240</v>
      </c>
      <c r="D82" s="301" t="s">
        <v>252</v>
      </c>
      <c r="E82" s="302" t="s">
        <v>251</v>
      </c>
      <c r="F82" s="315">
        <v>2012</v>
      </c>
      <c r="G82" s="315" t="s">
        <v>196</v>
      </c>
      <c r="H82" s="125"/>
      <c r="I82" s="127"/>
    </row>
    <row r="83" spans="2:9" ht="33.65" customHeight="1">
      <c r="B83" s="318" t="s">
        <v>245</v>
      </c>
      <c r="C83" s="319" t="s">
        <v>240</v>
      </c>
      <c r="D83" s="301" t="s">
        <v>214</v>
      </c>
      <c r="E83" s="302" t="s">
        <v>253</v>
      </c>
      <c r="F83" s="315">
        <v>2020</v>
      </c>
      <c r="G83" s="315" t="s">
        <v>254</v>
      </c>
      <c r="H83" s="125"/>
      <c r="I83" s="127"/>
    </row>
    <row r="84" spans="2:9" ht="33.65" customHeight="1">
      <c r="B84" s="318" t="s">
        <v>245</v>
      </c>
      <c r="C84" s="319" t="s">
        <v>240</v>
      </c>
      <c r="D84" s="301" t="s">
        <v>215</v>
      </c>
      <c r="E84" s="302" t="s">
        <v>253</v>
      </c>
      <c r="F84" s="315">
        <v>2014</v>
      </c>
      <c r="G84" s="315" t="s">
        <v>196</v>
      </c>
      <c r="H84" s="125"/>
      <c r="I84" s="127"/>
    </row>
    <row r="85" spans="2:9" ht="33.65" customHeight="1">
      <c r="B85" s="318" t="s">
        <v>245</v>
      </c>
      <c r="C85" s="319" t="s">
        <v>240</v>
      </c>
      <c r="D85" s="301" t="s">
        <v>197</v>
      </c>
      <c r="E85" s="302" t="s">
        <v>255</v>
      </c>
      <c r="F85" s="315">
        <v>2016</v>
      </c>
      <c r="G85" s="315" t="s">
        <v>193</v>
      </c>
      <c r="H85" s="125"/>
      <c r="I85" s="127"/>
    </row>
    <row r="86" spans="2:9" ht="33.65" customHeight="1">
      <c r="B86" s="318" t="s">
        <v>245</v>
      </c>
      <c r="C86" s="319" t="s">
        <v>240</v>
      </c>
      <c r="D86" s="301" t="s">
        <v>200</v>
      </c>
      <c r="E86" s="302" t="s">
        <v>256</v>
      </c>
      <c r="F86" s="315">
        <v>2023</v>
      </c>
      <c r="G86" s="315" t="s">
        <v>190</v>
      </c>
      <c r="H86" s="125"/>
      <c r="I86" s="127"/>
    </row>
    <row r="87" spans="2:9" ht="33.65" customHeight="1">
      <c r="B87" s="318" t="s">
        <v>245</v>
      </c>
      <c r="C87" s="319" t="s">
        <v>240</v>
      </c>
      <c r="D87" s="301" t="s">
        <v>218</v>
      </c>
      <c r="E87" s="302" t="s">
        <v>257</v>
      </c>
      <c r="F87" s="315">
        <v>2015</v>
      </c>
      <c r="G87" s="315" t="s">
        <v>193</v>
      </c>
      <c r="H87" s="125" t="s">
        <v>152</v>
      </c>
      <c r="I87" s="127" t="s">
        <v>152</v>
      </c>
    </row>
    <row r="88" spans="2:9" ht="35.4" customHeight="1">
      <c r="B88" s="318" t="s">
        <v>245</v>
      </c>
      <c r="C88" s="319" t="s">
        <v>240</v>
      </c>
      <c r="D88" s="301" t="s">
        <v>258</v>
      </c>
      <c r="E88" s="302" t="s">
        <v>211</v>
      </c>
      <c r="F88" s="315">
        <v>2019</v>
      </c>
      <c r="G88" s="315" t="s">
        <v>193</v>
      </c>
      <c r="H88" s="132" t="s">
        <v>152</v>
      </c>
      <c r="I88" s="127" t="s">
        <v>152</v>
      </c>
    </row>
    <row r="89" spans="2:9" ht="35.4" customHeight="1">
      <c r="B89" s="318" t="s">
        <v>245</v>
      </c>
      <c r="C89" s="319" t="s">
        <v>240</v>
      </c>
      <c r="D89" s="301" t="s">
        <v>213</v>
      </c>
      <c r="E89" s="302" t="s">
        <v>212</v>
      </c>
      <c r="F89" s="315">
        <v>2022</v>
      </c>
      <c r="G89" s="315" t="s">
        <v>193</v>
      </c>
      <c r="H89" s="132"/>
      <c r="I89" s="127"/>
    </row>
    <row r="90" spans="2:9" ht="35.4" hidden="1" customHeight="1">
      <c r="B90" s="272" t="s">
        <v>245</v>
      </c>
      <c r="C90" s="273" t="s">
        <v>283</v>
      </c>
      <c r="D90" s="274" t="s">
        <v>381</v>
      </c>
      <c r="E90" s="275" t="s">
        <v>382</v>
      </c>
      <c r="F90" s="131">
        <v>2011</v>
      </c>
      <c r="G90" s="131" t="s">
        <v>193</v>
      </c>
      <c r="H90" s="132"/>
      <c r="I90" s="127"/>
    </row>
    <row r="91" spans="2:9" ht="35.4" hidden="1" customHeight="1">
      <c r="B91" s="247" t="s">
        <v>245</v>
      </c>
      <c r="C91" s="248" t="s">
        <v>383</v>
      </c>
      <c r="D91" s="249" t="s">
        <v>384</v>
      </c>
      <c r="E91" s="250" t="s">
        <v>217</v>
      </c>
      <c r="F91" s="251">
        <v>2012</v>
      </c>
      <c r="G91" s="251" t="s">
        <v>196</v>
      </c>
      <c r="H91" s="132"/>
      <c r="I91" s="127"/>
    </row>
    <row r="92" spans="2:9" ht="35.4" customHeight="1">
      <c r="B92" s="318" t="s">
        <v>245</v>
      </c>
      <c r="C92" s="319" t="s">
        <v>240</v>
      </c>
      <c r="D92" s="303" t="s">
        <v>259</v>
      </c>
      <c r="E92" s="303" t="s">
        <v>194</v>
      </c>
      <c r="F92" s="315">
        <v>2012</v>
      </c>
      <c r="G92" s="315" t="s">
        <v>196</v>
      </c>
      <c r="H92" s="145" t="s">
        <v>152</v>
      </c>
      <c r="I92" s="154" t="s">
        <v>152</v>
      </c>
    </row>
    <row r="93" spans="2:9" ht="35.4" customHeight="1">
      <c r="B93" s="318" t="s">
        <v>245</v>
      </c>
      <c r="C93" s="319" t="s">
        <v>240</v>
      </c>
      <c r="D93" s="303" t="s">
        <v>216</v>
      </c>
      <c r="E93" s="303" t="s">
        <v>260</v>
      </c>
      <c r="F93" s="315">
        <v>2023</v>
      </c>
      <c r="G93" s="315" t="s">
        <v>190</v>
      </c>
      <c r="H93" s="145"/>
      <c r="I93" s="154"/>
    </row>
    <row r="94" spans="2:9" ht="35.4" customHeight="1">
      <c r="B94" s="318" t="s">
        <v>245</v>
      </c>
      <c r="C94" s="319" t="s">
        <v>240</v>
      </c>
      <c r="D94" s="303" t="s">
        <v>208</v>
      </c>
      <c r="E94" s="303" t="s">
        <v>261</v>
      </c>
      <c r="F94" s="315">
        <v>2023</v>
      </c>
      <c r="G94" s="315" t="s">
        <v>190</v>
      </c>
      <c r="H94" s="145"/>
      <c r="I94" s="154"/>
    </row>
    <row r="95" spans="2:9" ht="35.4" customHeight="1">
      <c r="B95" s="318" t="s">
        <v>245</v>
      </c>
      <c r="C95" s="319" t="s">
        <v>240</v>
      </c>
      <c r="D95" s="303" t="s">
        <v>276</v>
      </c>
      <c r="E95" s="303" t="s">
        <v>222</v>
      </c>
      <c r="F95" s="315">
        <v>2012</v>
      </c>
      <c r="G95" s="315" t="s">
        <v>190</v>
      </c>
      <c r="H95" s="145"/>
      <c r="I95" s="154"/>
    </row>
    <row r="96" spans="2:9" ht="35.4" customHeight="1">
      <c r="B96" s="318" t="s">
        <v>245</v>
      </c>
      <c r="C96" s="319" t="s">
        <v>240</v>
      </c>
      <c r="D96" s="303" t="s">
        <v>192</v>
      </c>
      <c r="E96" s="303" t="s">
        <v>191</v>
      </c>
      <c r="F96" s="315">
        <v>2019</v>
      </c>
      <c r="G96" s="315" t="s">
        <v>190</v>
      </c>
      <c r="H96" s="145"/>
      <c r="I96" s="154"/>
    </row>
    <row r="97" spans="1:9" ht="35.4" customHeight="1">
      <c r="B97" s="318" t="s">
        <v>245</v>
      </c>
      <c r="C97" s="319" t="s">
        <v>240</v>
      </c>
      <c r="D97" s="303" t="s">
        <v>204</v>
      </c>
      <c r="E97" s="303" t="s">
        <v>262</v>
      </c>
      <c r="F97" s="315">
        <v>2023</v>
      </c>
      <c r="G97" s="315" t="s">
        <v>263</v>
      </c>
      <c r="H97" s="145"/>
      <c r="I97" s="154"/>
    </row>
    <row r="98" spans="1:9" ht="35.4" customHeight="1">
      <c r="B98" s="318" t="s">
        <v>245</v>
      </c>
      <c r="C98" s="319" t="s">
        <v>240</v>
      </c>
      <c r="D98" s="303" t="s">
        <v>205</v>
      </c>
      <c r="E98" s="303" t="s">
        <v>262</v>
      </c>
      <c r="F98" s="315">
        <v>2020</v>
      </c>
      <c r="G98" s="315" t="s">
        <v>263</v>
      </c>
      <c r="H98" s="145"/>
      <c r="I98" s="154"/>
    </row>
    <row r="99" spans="1:9" ht="35.4" customHeight="1">
      <c r="B99" s="318" t="s">
        <v>245</v>
      </c>
      <c r="C99" s="319" t="s">
        <v>240</v>
      </c>
      <c r="D99" s="304" t="s">
        <v>277</v>
      </c>
      <c r="E99" s="303" t="s">
        <v>219</v>
      </c>
      <c r="F99" s="315">
        <v>2012</v>
      </c>
      <c r="G99" s="315" t="s">
        <v>193</v>
      </c>
      <c r="H99" s="125" t="s">
        <v>152</v>
      </c>
      <c r="I99" s="127" t="s">
        <v>152</v>
      </c>
    </row>
    <row r="100" spans="1:9" ht="35.4" hidden="1" customHeight="1">
      <c r="B100" s="276" t="s">
        <v>245</v>
      </c>
      <c r="C100" s="277" t="s">
        <v>283</v>
      </c>
      <c r="D100" s="278" t="s">
        <v>385</v>
      </c>
      <c r="E100" s="279" t="s">
        <v>386</v>
      </c>
      <c r="F100" s="280">
        <v>2007</v>
      </c>
      <c r="G100" s="280" t="s">
        <v>190</v>
      </c>
      <c r="H100" s="146">
        <v>45042</v>
      </c>
      <c r="I100" s="127">
        <f ca="1">H100-TODAY()</f>
        <v>-378</v>
      </c>
    </row>
    <row r="101" spans="1:9" ht="35.4" hidden="1" customHeight="1">
      <c r="B101" s="247" t="s">
        <v>245</v>
      </c>
      <c r="C101" s="248" t="s">
        <v>283</v>
      </c>
      <c r="D101" s="249" t="s">
        <v>387</v>
      </c>
      <c r="E101" s="250" t="s">
        <v>219</v>
      </c>
      <c r="F101" s="252">
        <v>1995</v>
      </c>
      <c r="G101" s="237" t="s">
        <v>193</v>
      </c>
      <c r="H101" s="146"/>
      <c r="I101" s="127"/>
    </row>
    <row r="102" spans="1:9" ht="35.4" customHeight="1">
      <c r="B102" s="318" t="s">
        <v>245</v>
      </c>
      <c r="C102" s="319" t="s">
        <v>182</v>
      </c>
      <c r="D102" s="303" t="s">
        <v>264</v>
      </c>
      <c r="E102" s="302" t="s">
        <v>265</v>
      </c>
      <c r="F102" s="314">
        <v>2015</v>
      </c>
      <c r="G102" s="314" t="s">
        <v>263</v>
      </c>
      <c r="H102" s="146"/>
      <c r="I102" s="127"/>
    </row>
    <row r="103" spans="1:9" ht="35.4" customHeight="1">
      <c r="B103" s="318" t="s">
        <v>245</v>
      </c>
      <c r="C103" s="319" t="s">
        <v>182</v>
      </c>
      <c r="D103" s="303" t="s">
        <v>266</v>
      </c>
      <c r="E103" s="302" t="s">
        <v>265</v>
      </c>
      <c r="F103" s="314">
        <v>2015</v>
      </c>
      <c r="G103" s="314" t="s">
        <v>263</v>
      </c>
      <c r="H103" s="146"/>
      <c r="I103" s="127"/>
    </row>
    <row r="104" spans="1:9" ht="35.4" customHeight="1">
      <c r="B104" s="318" t="s">
        <v>245</v>
      </c>
      <c r="C104" s="319" t="s">
        <v>182</v>
      </c>
      <c r="D104" s="303" t="s">
        <v>267</v>
      </c>
      <c r="E104" s="302" t="s">
        <v>217</v>
      </c>
      <c r="F104" s="314">
        <v>2023</v>
      </c>
      <c r="G104" s="314" t="s">
        <v>263</v>
      </c>
      <c r="H104" s="146"/>
      <c r="I104" s="127"/>
    </row>
    <row r="105" spans="1:9" ht="35.4" customHeight="1">
      <c r="B105" s="318" t="s">
        <v>245</v>
      </c>
      <c r="C105" s="319" t="s">
        <v>182</v>
      </c>
      <c r="D105" s="303" t="s">
        <v>278</v>
      </c>
      <c r="E105" s="302" t="s">
        <v>279</v>
      </c>
      <c r="F105" s="314">
        <v>2016</v>
      </c>
      <c r="G105" s="314" t="s">
        <v>152</v>
      </c>
      <c r="H105" s="146"/>
      <c r="I105" s="127"/>
    </row>
    <row r="106" spans="1:9" ht="58.55" customHeight="1">
      <c r="B106" s="318" t="s">
        <v>245</v>
      </c>
      <c r="C106" s="319" t="s">
        <v>240</v>
      </c>
      <c r="D106" s="303" t="s">
        <v>268</v>
      </c>
      <c r="E106" s="303" t="s">
        <v>269</v>
      </c>
      <c r="F106" s="314">
        <v>1991</v>
      </c>
      <c r="G106" s="315" t="s">
        <v>263</v>
      </c>
      <c r="H106" s="146"/>
      <c r="I106" s="127"/>
    </row>
    <row r="107" spans="1:9" ht="16.45" hidden="1" customHeight="1">
      <c r="A107" s="151"/>
      <c r="B107" s="281" t="s">
        <v>388</v>
      </c>
      <c r="C107" s="282" t="s">
        <v>283</v>
      </c>
      <c r="D107" s="283" t="s">
        <v>389</v>
      </c>
      <c r="E107" s="284" t="s">
        <v>251</v>
      </c>
      <c r="F107" s="131">
        <v>2011</v>
      </c>
      <c r="G107" s="131" t="s">
        <v>196</v>
      </c>
      <c r="H107" s="145" t="s">
        <v>152</v>
      </c>
      <c r="I107" s="154" t="s">
        <v>152</v>
      </c>
    </row>
    <row r="108" spans="1:9" ht="26.3" hidden="1" customHeight="1">
      <c r="B108" s="190" t="s">
        <v>388</v>
      </c>
      <c r="C108" s="191" t="s">
        <v>283</v>
      </c>
      <c r="D108" s="192" t="s">
        <v>390</v>
      </c>
      <c r="E108" s="193" t="s">
        <v>251</v>
      </c>
      <c r="F108" s="125">
        <v>2013</v>
      </c>
      <c r="G108" s="126" t="s">
        <v>196</v>
      </c>
      <c r="H108" s="146">
        <v>45259</v>
      </c>
      <c r="I108" s="127">
        <f ca="1">H108-TODAY()</f>
        <v>-161</v>
      </c>
    </row>
    <row r="109" spans="1:9" ht="21.8" hidden="1" customHeight="1">
      <c r="B109" s="190" t="s">
        <v>388</v>
      </c>
      <c r="C109" s="191" t="s">
        <v>283</v>
      </c>
      <c r="D109" s="192" t="s">
        <v>391</v>
      </c>
      <c r="E109" s="193" t="s">
        <v>251</v>
      </c>
      <c r="F109" s="125">
        <v>2006</v>
      </c>
      <c r="G109" s="126" t="s">
        <v>196</v>
      </c>
      <c r="H109" s="146"/>
      <c r="I109" s="127"/>
    </row>
    <row r="110" spans="1:9" ht="18.8" hidden="1" customHeight="1">
      <c r="B110" s="190" t="s">
        <v>388</v>
      </c>
      <c r="C110" s="191" t="s">
        <v>283</v>
      </c>
      <c r="D110" s="192" t="s">
        <v>392</v>
      </c>
      <c r="E110" s="193" t="s">
        <v>251</v>
      </c>
      <c r="F110" s="125">
        <v>2013</v>
      </c>
      <c r="G110" s="126" t="s">
        <v>196</v>
      </c>
      <c r="H110" s="146"/>
      <c r="I110" s="127"/>
    </row>
    <row r="111" spans="1:9" ht="28.5" hidden="1" customHeight="1">
      <c r="B111" s="190" t="s">
        <v>393</v>
      </c>
      <c r="C111" s="194" t="s">
        <v>288</v>
      </c>
      <c r="D111" s="192" t="s">
        <v>394</v>
      </c>
      <c r="E111" s="195" t="s">
        <v>251</v>
      </c>
      <c r="F111" s="125">
        <v>2011</v>
      </c>
      <c r="G111" s="126" t="s">
        <v>196</v>
      </c>
      <c r="H111" s="146"/>
      <c r="I111" s="127"/>
    </row>
    <row r="112" spans="1:9" ht="21.8" hidden="1" customHeight="1">
      <c r="B112" s="190" t="s">
        <v>393</v>
      </c>
      <c r="C112" s="194" t="s">
        <v>288</v>
      </c>
      <c r="D112" s="192" t="s">
        <v>395</v>
      </c>
      <c r="E112" s="195" t="s">
        <v>251</v>
      </c>
      <c r="F112" s="125">
        <v>2015</v>
      </c>
      <c r="G112" s="126" t="s">
        <v>196</v>
      </c>
      <c r="H112" s="146"/>
      <c r="I112" s="127"/>
    </row>
    <row r="113" spans="2:9" ht="21.8" hidden="1" customHeight="1">
      <c r="B113" s="196" t="s">
        <v>393</v>
      </c>
      <c r="C113" s="128" t="s">
        <v>283</v>
      </c>
      <c r="D113" s="197" t="s">
        <v>396</v>
      </c>
      <c r="E113" s="198" t="s">
        <v>251</v>
      </c>
      <c r="F113" s="125">
        <v>2010</v>
      </c>
      <c r="G113" s="126" t="s">
        <v>196</v>
      </c>
      <c r="H113" s="146"/>
      <c r="I113" s="127"/>
    </row>
    <row r="114" spans="2:9" ht="25.55" hidden="1" customHeight="1">
      <c r="B114" s="196" t="s">
        <v>393</v>
      </c>
      <c r="C114" s="128" t="s">
        <v>283</v>
      </c>
      <c r="D114" s="197" t="s">
        <v>397</v>
      </c>
      <c r="E114" s="198" t="s">
        <v>251</v>
      </c>
      <c r="F114" s="125">
        <v>2011</v>
      </c>
      <c r="G114" s="126" t="s">
        <v>196</v>
      </c>
      <c r="H114" s="146"/>
      <c r="I114" s="127"/>
    </row>
    <row r="115" spans="2:9" ht="21" hidden="1" customHeight="1">
      <c r="B115" s="190" t="s">
        <v>393</v>
      </c>
      <c r="C115" s="194" t="s">
        <v>288</v>
      </c>
      <c r="D115" s="192" t="s">
        <v>398</v>
      </c>
      <c r="E115" s="195" t="s">
        <v>251</v>
      </c>
      <c r="F115" s="125">
        <v>2013</v>
      </c>
      <c r="G115" s="126" t="s">
        <v>196</v>
      </c>
      <c r="H115" s="146"/>
      <c r="I115" s="127"/>
    </row>
    <row r="116" spans="2:9" ht="23.95" hidden="1" customHeight="1">
      <c r="B116" s="196" t="s">
        <v>393</v>
      </c>
      <c r="C116" s="128" t="s">
        <v>283</v>
      </c>
      <c r="D116" s="197" t="s">
        <v>399</v>
      </c>
      <c r="E116" s="198" t="s">
        <v>251</v>
      </c>
      <c r="F116" s="125">
        <v>2015</v>
      </c>
      <c r="G116" s="126" t="s">
        <v>196</v>
      </c>
      <c r="H116" s="146"/>
      <c r="I116" s="127"/>
    </row>
    <row r="117" spans="2:9" ht="27.7" hidden="1" customHeight="1">
      <c r="B117" s="196" t="s">
        <v>393</v>
      </c>
      <c r="C117" s="128" t="s">
        <v>283</v>
      </c>
      <c r="D117" s="199" t="s">
        <v>400</v>
      </c>
      <c r="E117" s="200" t="s">
        <v>285</v>
      </c>
      <c r="F117" s="125">
        <v>2015</v>
      </c>
      <c r="G117" s="126" t="s">
        <v>196</v>
      </c>
      <c r="H117" s="146"/>
      <c r="I117" s="127"/>
    </row>
    <row r="118" spans="2:9" ht="18.8" hidden="1" customHeight="1">
      <c r="B118" s="196" t="s">
        <v>393</v>
      </c>
      <c r="C118" s="128" t="s">
        <v>283</v>
      </c>
      <c r="D118" s="199" t="s">
        <v>401</v>
      </c>
      <c r="E118" s="200" t="s">
        <v>285</v>
      </c>
      <c r="F118" s="125">
        <v>2014</v>
      </c>
      <c r="G118" s="126" t="s">
        <v>196</v>
      </c>
      <c r="H118" s="146"/>
      <c r="I118" s="127"/>
    </row>
    <row r="119" spans="2:9" ht="19.75" hidden="1" customHeight="1">
      <c r="B119" s="196" t="s">
        <v>393</v>
      </c>
      <c r="C119" s="128" t="s">
        <v>283</v>
      </c>
      <c r="D119" s="199" t="s">
        <v>402</v>
      </c>
      <c r="E119" s="200" t="s">
        <v>285</v>
      </c>
      <c r="F119" s="125">
        <v>2015</v>
      </c>
      <c r="G119" s="126" t="s">
        <v>196</v>
      </c>
      <c r="H119" s="146"/>
      <c r="I119" s="127"/>
    </row>
    <row r="120" spans="2:9" ht="26.3" hidden="1" customHeight="1">
      <c r="B120" s="253" t="s">
        <v>393</v>
      </c>
      <c r="C120" s="254" t="s">
        <v>283</v>
      </c>
      <c r="D120" s="255" t="s">
        <v>403</v>
      </c>
      <c r="E120" s="256" t="s">
        <v>285</v>
      </c>
      <c r="F120" s="252">
        <v>2017</v>
      </c>
      <c r="G120" s="237" t="s">
        <v>196</v>
      </c>
      <c r="H120" s="146"/>
      <c r="I120" s="127"/>
    </row>
    <row r="121" spans="2:9" ht="35.4" customHeight="1">
      <c r="B121" s="320" t="s">
        <v>229</v>
      </c>
      <c r="C121" s="321" t="s">
        <v>240</v>
      </c>
      <c r="D121" s="305" t="s">
        <v>206</v>
      </c>
      <c r="E121" s="306" t="s">
        <v>203</v>
      </c>
      <c r="F121" s="314">
        <v>2015</v>
      </c>
      <c r="G121" s="314" t="s">
        <v>190</v>
      </c>
      <c r="H121" s="146"/>
      <c r="I121" s="127"/>
    </row>
    <row r="122" spans="2:9" ht="32.25" customHeight="1">
      <c r="B122" s="322" t="s">
        <v>270</v>
      </c>
      <c r="C122" s="323" t="s">
        <v>240</v>
      </c>
      <c r="D122" s="307" t="s">
        <v>404</v>
      </c>
      <c r="E122" s="308" t="s">
        <v>251</v>
      </c>
      <c r="F122" s="314">
        <v>2013</v>
      </c>
      <c r="G122" s="314" t="s">
        <v>196</v>
      </c>
      <c r="H122" s="146"/>
      <c r="I122" s="127"/>
    </row>
    <row r="123" spans="2:9" ht="35.4" customHeight="1">
      <c r="B123" s="322" t="s">
        <v>270</v>
      </c>
      <c r="C123" s="323" t="s">
        <v>240</v>
      </c>
      <c r="D123" s="307" t="s">
        <v>280</v>
      </c>
      <c r="E123" s="308" t="s">
        <v>251</v>
      </c>
      <c r="F123" s="314">
        <v>2013</v>
      </c>
      <c r="G123" s="314" t="s">
        <v>196</v>
      </c>
      <c r="H123" s="146"/>
      <c r="I123" s="127"/>
    </row>
    <row r="124" spans="2:9" ht="35.4" customHeight="1">
      <c r="B124" s="322" t="s">
        <v>270</v>
      </c>
      <c r="C124" s="323" t="s">
        <v>240</v>
      </c>
      <c r="D124" s="307" t="s">
        <v>281</v>
      </c>
      <c r="E124" s="308" t="s">
        <v>251</v>
      </c>
      <c r="F124" s="314">
        <v>2013</v>
      </c>
      <c r="G124" s="314" t="s">
        <v>196</v>
      </c>
      <c r="H124" s="146"/>
      <c r="I124" s="127"/>
    </row>
    <row r="125" spans="2:9" ht="63.7" customHeight="1">
      <c r="B125" s="322" t="s">
        <v>270</v>
      </c>
      <c r="C125" s="323" t="s">
        <v>240</v>
      </c>
      <c r="D125" s="307" t="s">
        <v>223</v>
      </c>
      <c r="E125" s="308" t="s">
        <v>251</v>
      </c>
      <c r="F125" s="314">
        <v>2008</v>
      </c>
      <c r="G125" s="314" t="s">
        <v>196</v>
      </c>
      <c r="H125" s="146"/>
      <c r="I125" s="127"/>
    </row>
    <row r="126" spans="2:9" ht="35.4" hidden="1" customHeight="1">
      <c r="B126" s="285" t="s">
        <v>270</v>
      </c>
      <c r="C126" s="286" t="s">
        <v>283</v>
      </c>
      <c r="D126" s="287" t="s">
        <v>405</v>
      </c>
      <c r="E126" s="288" t="s">
        <v>251</v>
      </c>
      <c r="F126" s="132">
        <v>2013</v>
      </c>
      <c r="G126" s="132" t="s">
        <v>196</v>
      </c>
      <c r="H126" s="146"/>
      <c r="I126" s="127"/>
    </row>
    <row r="127" spans="2:9" ht="35.4" hidden="1" customHeight="1">
      <c r="B127" s="147" t="s">
        <v>270</v>
      </c>
      <c r="C127" s="148" t="s">
        <v>283</v>
      </c>
      <c r="D127" s="149" t="s">
        <v>406</v>
      </c>
      <c r="E127" s="150" t="s">
        <v>251</v>
      </c>
      <c r="F127" s="125">
        <v>2015</v>
      </c>
      <c r="G127" s="125" t="s">
        <v>196</v>
      </c>
      <c r="H127" s="146"/>
      <c r="I127" s="127"/>
    </row>
    <row r="128" spans="2:9" ht="35.4" hidden="1" customHeight="1">
      <c r="B128" s="147" t="s">
        <v>270</v>
      </c>
      <c r="C128" s="148" t="s">
        <v>283</v>
      </c>
      <c r="D128" s="149" t="s">
        <v>407</v>
      </c>
      <c r="E128" s="150" t="s">
        <v>251</v>
      </c>
      <c r="F128" s="125">
        <v>2013</v>
      </c>
      <c r="G128" s="125" t="s">
        <v>196</v>
      </c>
      <c r="H128" s="146"/>
      <c r="I128" s="127"/>
    </row>
    <row r="129" spans="2:9" ht="35.4" hidden="1" customHeight="1">
      <c r="B129" s="147" t="s">
        <v>408</v>
      </c>
      <c r="C129" s="148" t="s">
        <v>283</v>
      </c>
      <c r="D129" s="149" t="s">
        <v>409</v>
      </c>
      <c r="E129" s="201" t="s">
        <v>251</v>
      </c>
      <c r="F129" s="125">
        <v>2007</v>
      </c>
      <c r="G129" s="125" t="s">
        <v>196</v>
      </c>
      <c r="H129" s="146"/>
      <c r="I129" s="127"/>
    </row>
    <row r="130" spans="2:9" ht="35.4" hidden="1" customHeight="1">
      <c r="B130" s="147" t="s">
        <v>270</v>
      </c>
      <c r="C130" s="148" t="s">
        <v>283</v>
      </c>
      <c r="D130" s="202" t="s">
        <v>410</v>
      </c>
      <c r="E130" s="201" t="s">
        <v>251</v>
      </c>
      <c r="F130" s="125">
        <v>2013</v>
      </c>
      <c r="G130" s="125" t="s">
        <v>196</v>
      </c>
      <c r="H130" s="146"/>
      <c r="I130" s="127"/>
    </row>
    <row r="131" spans="2:9" ht="35.4" hidden="1" customHeight="1">
      <c r="B131" s="203" t="s">
        <v>270</v>
      </c>
      <c r="C131" s="148" t="s">
        <v>288</v>
      </c>
      <c r="D131" s="204" t="s">
        <v>411</v>
      </c>
      <c r="E131" s="205" t="s">
        <v>251</v>
      </c>
      <c r="F131" s="125"/>
      <c r="G131" s="125"/>
      <c r="H131" s="146"/>
      <c r="I131" s="127"/>
    </row>
    <row r="132" spans="2:9" ht="35.4" hidden="1" customHeight="1">
      <c r="B132" s="147" t="s">
        <v>270</v>
      </c>
      <c r="C132" s="148" t="s">
        <v>283</v>
      </c>
      <c r="D132" s="202" t="s">
        <v>412</v>
      </c>
      <c r="E132" s="201" t="s">
        <v>251</v>
      </c>
      <c r="F132" s="125">
        <v>2015</v>
      </c>
      <c r="G132" s="125" t="s">
        <v>196</v>
      </c>
      <c r="H132" s="146"/>
      <c r="I132" s="127"/>
    </row>
    <row r="133" spans="2:9" ht="35.4" hidden="1" customHeight="1">
      <c r="B133" s="206" t="s">
        <v>413</v>
      </c>
      <c r="C133" s="148" t="s">
        <v>283</v>
      </c>
      <c r="D133" s="207" t="s">
        <v>414</v>
      </c>
      <c r="E133" s="208" t="s">
        <v>415</v>
      </c>
      <c r="F133" s="125">
        <v>2016</v>
      </c>
      <c r="G133" s="125" t="s">
        <v>196</v>
      </c>
      <c r="H133" s="146"/>
      <c r="I133" s="127"/>
    </row>
    <row r="134" spans="2:9" ht="35.4" hidden="1" customHeight="1">
      <c r="B134" s="206" t="s">
        <v>413</v>
      </c>
      <c r="C134" s="148" t="s">
        <v>283</v>
      </c>
      <c r="D134" s="207" t="s">
        <v>416</v>
      </c>
      <c r="E134" s="208" t="s">
        <v>417</v>
      </c>
      <c r="F134" s="125">
        <v>2016</v>
      </c>
      <c r="G134" s="125" t="s">
        <v>190</v>
      </c>
      <c r="H134" s="146"/>
      <c r="I134" s="127"/>
    </row>
    <row r="135" spans="2:9" ht="35.4" hidden="1" customHeight="1">
      <c r="B135" s="209" t="s">
        <v>418</v>
      </c>
      <c r="C135" s="210" t="s">
        <v>283</v>
      </c>
      <c r="D135" s="211" t="s">
        <v>419</v>
      </c>
      <c r="E135" s="212" t="s">
        <v>251</v>
      </c>
      <c r="F135" s="125">
        <v>2013</v>
      </c>
      <c r="G135" s="125" t="s">
        <v>254</v>
      </c>
      <c r="H135" s="146"/>
      <c r="I135" s="127"/>
    </row>
    <row r="136" spans="2:9" ht="35.4" hidden="1" customHeight="1">
      <c r="B136" s="209" t="s">
        <v>418</v>
      </c>
      <c r="C136" s="210" t="s">
        <v>283</v>
      </c>
      <c r="D136" s="211" t="s">
        <v>280</v>
      </c>
      <c r="E136" s="212" t="s">
        <v>251</v>
      </c>
      <c r="F136" s="125">
        <v>2013</v>
      </c>
      <c r="G136" s="125" t="s">
        <v>254</v>
      </c>
      <c r="H136" s="146"/>
      <c r="I136" s="127"/>
    </row>
    <row r="137" spans="2:9" ht="35.4" hidden="1" customHeight="1">
      <c r="B137" s="209" t="s">
        <v>418</v>
      </c>
      <c r="C137" s="210" t="s">
        <v>283</v>
      </c>
      <c r="D137" s="211" t="s">
        <v>281</v>
      </c>
      <c r="E137" s="212" t="s">
        <v>251</v>
      </c>
      <c r="F137" s="125">
        <v>2013</v>
      </c>
      <c r="G137" s="125" t="s">
        <v>254</v>
      </c>
      <c r="H137" s="146"/>
      <c r="I137" s="127"/>
    </row>
    <row r="138" spans="2:9" ht="35.4" hidden="1" customHeight="1">
      <c r="B138" s="209" t="s">
        <v>418</v>
      </c>
      <c r="C138" s="210" t="s">
        <v>283</v>
      </c>
      <c r="D138" s="211" t="s">
        <v>420</v>
      </c>
      <c r="E138" s="212" t="s">
        <v>251</v>
      </c>
      <c r="F138" s="125">
        <v>2013</v>
      </c>
      <c r="G138" s="125" t="s">
        <v>254</v>
      </c>
      <c r="H138" s="146"/>
      <c r="I138" s="127"/>
    </row>
    <row r="139" spans="2:9" ht="19.75" hidden="1" customHeight="1">
      <c r="B139" s="257" t="s">
        <v>418</v>
      </c>
      <c r="C139" s="258" t="s">
        <v>283</v>
      </c>
      <c r="D139" s="259" t="s">
        <v>421</v>
      </c>
      <c r="E139" s="260" t="s">
        <v>251</v>
      </c>
      <c r="F139" s="252">
        <v>2013</v>
      </c>
      <c r="G139" s="252" t="s">
        <v>254</v>
      </c>
      <c r="H139" s="146"/>
      <c r="I139" s="127"/>
    </row>
    <row r="140" spans="2:9" ht="32.25" customHeight="1">
      <c r="B140" s="324" t="s">
        <v>282</v>
      </c>
      <c r="C140" s="325" t="s">
        <v>182</v>
      </c>
      <c r="D140" s="309" t="s">
        <v>221</v>
      </c>
      <c r="E140" s="310" t="s">
        <v>220</v>
      </c>
      <c r="F140" s="314">
        <v>2012</v>
      </c>
      <c r="G140" s="314" t="s">
        <v>193</v>
      </c>
      <c r="H140" s="146"/>
      <c r="I140" s="127"/>
    </row>
    <row r="141" spans="2:9" ht="23.5" hidden="1" customHeight="1">
      <c r="B141" s="289" t="s">
        <v>422</v>
      </c>
      <c r="C141" s="290" t="s">
        <v>283</v>
      </c>
      <c r="D141" s="291" t="s">
        <v>423</v>
      </c>
      <c r="E141" s="292" t="s">
        <v>424</v>
      </c>
      <c r="F141" s="132" t="s">
        <v>152</v>
      </c>
      <c r="G141" s="132" t="s">
        <v>152</v>
      </c>
      <c r="H141" s="146"/>
      <c r="I141" s="127"/>
    </row>
    <row r="142" spans="2:9" ht="19.75" hidden="1" customHeight="1">
      <c r="B142" s="213" t="s">
        <v>425</v>
      </c>
      <c r="C142" s="214" t="s">
        <v>283</v>
      </c>
      <c r="D142" s="215" t="s">
        <v>426</v>
      </c>
      <c r="E142" s="216" t="s">
        <v>269</v>
      </c>
      <c r="F142" s="125">
        <v>2023</v>
      </c>
      <c r="G142" s="125" t="s">
        <v>263</v>
      </c>
      <c r="H142" s="146"/>
      <c r="I142" s="127"/>
    </row>
    <row r="143" spans="2:9" ht="21" hidden="1" customHeight="1">
      <c r="B143" s="217" t="s">
        <v>425</v>
      </c>
      <c r="C143" s="218" t="s">
        <v>283</v>
      </c>
      <c r="D143" s="219" t="s">
        <v>427</v>
      </c>
      <c r="E143" s="220" t="s">
        <v>269</v>
      </c>
      <c r="F143" s="125">
        <v>2022</v>
      </c>
      <c r="G143" s="125" t="s">
        <v>263</v>
      </c>
      <c r="H143" s="146"/>
      <c r="I143" s="127"/>
    </row>
    <row r="144" spans="2:9" ht="18.8" hidden="1" customHeight="1">
      <c r="B144" s="217" t="s">
        <v>425</v>
      </c>
      <c r="C144" s="148" t="s">
        <v>283</v>
      </c>
      <c r="D144" s="219" t="s">
        <v>428</v>
      </c>
      <c r="E144" s="220" t="s">
        <v>269</v>
      </c>
      <c r="F144" s="125">
        <v>2023</v>
      </c>
      <c r="G144" s="125" t="s">
        <v>263</v>
      </c>
      <c r="H144" s="146"/>
      <c r="I144" s="127"/>
    </row>
    <row r="145" spans="1:9" ht="11.3" hidden="1" customHeight="1">
      <c r="B145" s="217" t="s">
        <v>425</v>
      </c>
      <c r="C145" s="218" t="s">
        <v>283</v>
      </c>
      <c r="D145" s="219" t="s">
        <v>429</v>
      </c>
      <c r="E145" s="220" t="s">
        <v>262</v>
      </c>
      <c r="F145" s="125">
        <v>2017</v>
      </c>
      <c r="G145" s="125" t="s">
        <v>254</v>
      </c>
      <c r="H145" s="146"/>
      <c r="I145" s="127"/>
    </row>
    <row r="146" spans="1:9" ht="18" hidden="1" customHeight="1">
      <c r="B146" s="221" t="s">
        <v>430</v>
      </c>
      <c r="C146" s="222" t="s">
        <v>283</v>
      </c>
      <c r="D146" s="223" t="s">
        <v>431</v>
      </c>
      <c r="E146" s="224" t="s">
        <v>415</v>
      </c>
      <c r="F146" s="125">
        <v>2011</v>
      </c>
      <c r="G146" s="125" t="s">
        <v>254</v>
      </c>
      <c r="H146" s="146"/>
      <c r="I146" s="127"/>
    </row>
    <row r="147" spans="1:9" ht="23.5" hidden="1" customHeight="1">
      <c r="B147" s="225" t="s">
        <v>432</v>
      </c>
      <c r="C147" s="226" t="s">
        <v>283</v>
      </c>
      <c r="D147" s="227" t="s">
        <v>433</v>
      </c>
      <c r="E147" s="228" t="s">
        <v>269</v>
      </c>
      <c r="F147" s="125">
        <v>2012</v>
      </c>
      <c r="G147" s="125" t="s">
        <v>263</v>
      </c>
      <c r="H147" s="146"/>
      <c r="I147" s="127"/>
    </row>
    <row r="148" spans="1:9" ht="23.95" hidden="1" customHeight="1">
      <c r="A148" s="151"/>
      <c r="B148" s="126"/>
      <c r="C148" s="189" t="s">
        <v>283</v>
      </c>
      <c r="D148" s="229"/>
      <c r="E148" s="230"/>
      <c r="F148" s="126"/>
      <c r="G148" s="126"/>
      <c r="H148" s="231">
        <v>44966</v>
      </c>
      <c r="I148" s="154">
        <f ca="1">H148-TODAY()</f>
        <v>-454</v>
      </c>
    </row>
    <row r="149" spans="1:9" ht="15.05" hidden="1">
      <c r="B149" s="170"/>
      <c r="C149" s="151"/>
      <c r="D149" s="232"/>
      <c r="E149" s="232"/>
      <c r="F149" s="151"/>
      <c r="G149" s="151"/>
    </row>
  </sheetData>
  <autoFilter ref="B3:G148" xr:uid="{E0300635-94AD-4B09-B34D-A042ED7F172C}">
    <filterColumn colId="1">
      <filters>
        <filter val="ACTIVO"/>
      </filters>
    </filterColumn>
  </autoFilter>
  <mergeCells count="1">
    <mergeCell ref="B2:G2"/>
  </mergeCells>
  <conditionalFormatting sqref="C4:C106">
    <cfRule type="containsText" dxfId="9" priority="10" operator="containsText" text="in">
      <formula>NOT(ISERROR(SEARCH("in",C4)))</formula>
    </cfRule>
  </conditionalFormatting>
  <conditionalFormatting sqref="C111:C148">
    <cfRule type="containsText" dxfId="8" priority="1" operator="containsText" text="in">
      <formula>NOT(ISERROR(SEARCH("in",C111)))</formula>
    </cfRule>
  </conditionalFormatting>
  <conditionalFormatting sqref="D4:D31 D34:D36">
    <cfRule type="containsText" dxfId="7" priority="18" operator="containsText" text="_">
      <formula>NOT(ISERROR(SEARCH(("_"),(D4))))</formula>
    </cfRule>
  </conditionalFormatting>
  <conditionalFormatting sqref="D32">
    <cfRule type="duplicateValues" dxfId="6" priority="14"/>
  </conditionalFormatting>
  <conditionalFormatting sqref="D33">
    <cfRule type="duplicateValues" dxfId="5" priority="13"/>
  </conditionalFormatting>
  <conditionalFormatting sqref="D42:D44">
    <cfRule type="containsText" dxfId="4" priority="11" operator="containsText" text="_">
      <formula>NOT(ISERROR(SEARCH(("_"),(D42))))</formula>
    </cfRule>
    <cfRule type="duplicateValues" dxfId="3" priority="12"/>
  </conditionalFormatting>
  <conditionalFormatting sqref="D88:D89">
    <cfRule type="containsText" dxfId="2" priority="17" operator="containsText" text="_">
      <formula>NOT(ISERROR(SEARCH(("_"),(D88))))</formula>
    </cfRule>
  </conditionalFormatting>
  <conditionalFormatting sqref="I4:I38 I64:I148">
    <cfRule type="cellIs" dxfId="1" priority="19" operator="between">
      <formula>0</formula>
      <formula>10</formula>
    </cfRule>
  </conditionalFormatting>
  <pageMargins left="0.7" right="0.7" top="0.75" bottom="0.75" header="0.3" footer="0.3"/>
  <pageSetup paperSize="9" scale="83" fitToHeight="0" orientation="landscape" r:id="rId1"/>
  <rowBreaks count="1" manualBreakCount="1">
    <brk id="98" max="17" man="1"/>
  </rowBreaks>
  <colBreaks count="1" manualBreakCount="1">
    <brk id="7" max="144" man="1"/>
  </colBreaks>
  <extLst>
    <ext xmlns:x14="http://schemas.microsoft.com/office/spreadsheetml/2009/9/main" uri="{78C0D931-6437-407d-A8EE-F0AAD7539E65}">
      <x14:conditionalFormattings>
        <x14:conditionalFormatting xmlns:xm="http://schemas.microsoft.com/office/excel/2006/main">
          <x14:cfRule type="containsText" priority="20" operator="containsText" id="{5101F979-FBAF-439C-AC06-498CB3C21848}">
            <xm:f>NOT(ISERROR(SEARCH("-",I4)))</xm:f>
            <xm:f>"-"</xm:f>
            <x14:dxf>
              <font>
                <color theme="5" tint="-0.24994659260841701"/>
              </font>
              <fill>
                <patternFill patternType="solid">
                  <fgColor theme="0"/>
                  <bgColor theme="5" tint="0.59996337778862885"/>
                </patternFill>
              </fill>
            </x14:dxf>
          </x14:cfRule>
          <xm:sqref>I4:I38 I64:I148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C6544-298C-4311-B269-122E8888FBF3}">
  <dimension ref="A1:AO35"/>
  <sheetViews>
    <sheetView showGridLines="0" zoomScale="85" zoomScaleNormal="85" zoomScaleSheetLayoutView="100" workbookViewId="0">
      <selection activeCell="M20" sqref="M20:M21"/>
    </sheetView>
  </sheetViews>
  <sheetFormatPr baseColWidth="10" defaultColWidth="11.44140625" defaultRowHeight="15.65"/>
  <cols>
    <col min="1" max="5" width="7.6640625" style="51" customWidth="1"/>
    <col min="6" max="40" width="3.44140625" style="51" customWidth="1"/>
    <col min="41" max="53" width="4.6640625" style="51" customWidth="1"/>
    <col min="54" max="16384" width="11.44140625" style="51"/>
  </cols>
  <sheetData>
    <row r="1" spans="1:41" ht="20.05" customHeight="1">
      <c r="A1" s="541"/>
      <c r="B1" s="541"/>
      <c r="C1" s="541"/>
      <c r="D1" s="541"/>
      <c r="E1" s="542" t="s">
        <v>164</v>
      </c>
      <c r="F1" s="542"/>
      <c r="G1" s="542"/>
      <c r="H1" s="542"/>
      <c r="I1" s="542"/>
      <c r="J1" s="542"/>
      <c r="K1" s="542"/>
      <c r="L1" s="542"/>
      <c r="M1" s="542"/>
      <c r="N1" s="542"/>
      <c r="O1" s="542"/>
      <c r="P1" s="542"/>
      <c r="Q1" s="542"/>
      <c r="R1" s="542"/>
      <c r="S1" s="542"/>
      <c r="T1" s="542"/>
      <c r="U1" s="542"/>
      <c r="V1" s="542"/>
      <c r="W1" s="542"/>
      <c r="X1" s="542"/>
      <c r="Y1" s="542"/>
      <c r="Z1" s="542"/>
      <c r="AA1" s="542"/>
      <c r="AB1" s="542"/>
      <c r="AC1" s="542"/>
      <c r="AD1" s="542"/>
      <c r="AE1" s="542"/>
      <c r="AF1" s="542"/>
      <c r="AG1" s="542"/>
      <c r="AH1" s="542"/>
      <c r="AI1" s="542"/>
      <c r="AJ1" s="542"/>
      <c r="AK1" s="543"/>
      <c r="AL1" s="543"/>
      <c r="AM1" s="543"/>
      <c r="AN1" s="543"/>
      <c r="AO1" s="543"/>
    </row>
    <row r="2" spans="1:41" ht="20.05" customHeight="1">
      <c r="A2" s="541"/>
      <c r="B2" s="541"/>
      <c r="C2" s="541"/>
      <c r="D2" s="541"/>
      <c r="E2" s="542"/>
      <c r="F2" s="542"/>
      <c r="G2" s="542"/>
      <c r="H2" s="542"/>
      <c r="I2" s="542"/>
      <c r="J2" s="542"/>
      <c r="K2" s="542"/>
      <c r="L2" s="542"/>
      <c r="M2" s="542"/>
      <c r="N2" s="542"/>
      <c r="O2" s="542"/>
      <c r="P2" s="542"/>
      <c r="Q2" s="542"/>
      <c r="R2" s="542"/>
      <c r="S2" s="542"/>
      <c r="T2" s="542"/>
      <c r="U2" s="542"/>
      <c r="V2" s="542"/>
      <c r="W2" s="542"/>
      <c r="X2" s="542"/>
      <c r="Y2" s="542"/>
      <c r="Z2" s="542"/>
      <c r="AA2" s="542"/>
      <c r="AB2" s="542"/>
      <c r="AC2" s="542"/>
      <c r="AD2" s="542"/>
      <c r="AE2" s="542"/>
      <c r="AF2" s="542"/>
      <c r="AG2" s="542"/>
      <c r="AH2" s="542"/>
      <c r="AI2" s="542"/>
      <c r="AJ2" s="542"/>
      <c r="AK2" s="543"/>
      <c r="AL2" s="543"/>
      <c r="AM2" s="543"/>
      <c r="AN2" s="543"/>
      <c r="AO2" s="543"/>
    </row>
    <row r="3" spans="1:41" ht="20.05" customHeight="1">
      <c r="A3" s="541"/>
      <c r="B3" s="541"/>
      <c r="C3" s="541"/>
      <c r="D3" s="541"/>
      <c r="E3" s="542"/>
      <c r="F3" s="542"/>
      <c r="G3" s="542"/>
      <c r="H3" s="542"/>
      <c r="I3" s="542"/>
      <c r="J3" s="542"/>
      <c r="K3" s="542"/>
      <c r="L3" s="542"/>
      <c r="M3" s="542"/>
      <c r="N3" s="542"/>
      <c r="O3" s="542"/>
      <c r="P3" s="542"/>
      <c r="Q3" s="542"/>
      <c r="R3" s="542"/>
      <c r="S3" s="542"/>
      <c r="T3" s="542"/>
      <c r="U3" s="542"/>
      <c r="V3" s="542"/>
      <c r="W3" s="542"/>
      <c r="X3" s="542"/>
      <c r="Y3" s="542"/>
      <c r="Z3" s="542"/>
      <c r="AA3" s="542"/>
      <c r="AB3" s="542"/>
      <c r="AC3" s="542"/>
      <c r="AD3" s="542"/>
      <c r="AE3" s="542"/>
      <c r="AF3" s="542"/>
      <c r="AG3" s="542"/>
      <c r="AH3" s="542"/>
      <c r="AI3" s="542"/>
      <c r="AJ3" s="542"/>
      <c r="AK3" s="543"/>
      <c r="AL3" s="543"/>
      <c r="AM3" s="543"/>
      <c r="AN3" s="543"/>
      <c r="AO3" s="543"/>
    </row>
    <row r="4" spans="1:41">
      <c r="C4" s="52"/>
      <c r="D4" s="52"/>
      <c r="E4" s="52"/>
      <c r="F4" s="52"/>
      <c r="G4" s="52"/>
      <c r="H4" s="52"/>
      <c r="I4" s="52"/>
      <c r="J4" s="52"/>
      <c r="K4" s="52"/>
      <c r="L4" s="52"/>
      <c r="M4" s="52"/>
      <c r="N4" s="52"/>
      <c r="O4" s="52"/>
      <c r="P4" s="52"/>
      <c r="Q4" s="52"/>
      <c r="R4" s="52"/>
      <c r="S4" s="52"/>
      <c r="T4" s="52"/>
      <c r="U4" s="52"/>
      <c r="V4" s="52"/>
      <c r="W4" s="52"/>
      <c r="X4" s="52"/>
      <c r="Y4" s="52"/>
      <c r="Z4" s="52"/>
      <c r="AA4" s="52"/>
      <c r="AB4" s="52"/>
      <c r="AC4" s="52"/>
      <c r="AD4" s="52"/>
      <c r="AE4" s="52"/>
      <c r="AF4" s="52"/>
      <c r="AG4" s="52"/>
      <c r="AH4" s="52"/>
      <c r="AI4" s="52"/>
      <c r="AJ4" s="52"/>
      <c r="AK4" s="53"/>
      <c r="AL4" s="53"/>
      <c r="AO4" s="54"/>
    </row>
    <row r="5" spans="1:41" ht="15.05" customHeight="1">
      <c r="A5" s="535" t="s">
        <v>165</v>
      </c>
      <c r="B5" s="538"/>
      <c r="C5" s="538"/>
      <c r="D5" s="538"/>
      <c r="E5" s="538"/>
      <c r="F5" s="538"/>
      <c r="G5" s="538"/>
      <c r="H5" s="538"/>
      <c r="I5" s="538"/>
      <c r="J5" s="538"/>
      <c r="K5" s="538"/>
      <c r="L5" s="538"/>
      <c r="M5" s="538"/>
      <c r="N5" s="538"/>
      <c r="O5" s="538"/>
      <c r="P5" s="538"/>
      <c r="Q5" s="538"/>
      <c r="R5" s="538"/>
      <c r="S5" s="538"/>
      <c r="T5" s="538"/>
      <c r="U5" s="538"/>
      <c r="V5" s="538"/>
      <c r="W5" s="538"/>
      <c r="X5" s="538"/>
      <c r="Y5" s="538"/>
      <c r="Z5" s="538"/>
      <c r="AA5" s="538"/>
      <c r="AB5" s="538"/>
      <c r="AC5" s="538"/>
      <c r="AD5" s="538"/>
      <c r="AE5" s="538"/>
      <c r="AF5" s="538"/>
      <c r="AG5" s="538"/>
      <c r="AH5" s="538"/>
      <c r="AI5" s="538"/>
      <c r="AJ5" s="538"/>
      <c r="AK5" s="538"/>
      <c r="AL5" s="538"/>
      <c r="AM5" s="538"/>
      <c r="AN5" s="538"/>
      <c r="AO5" s="54"/>
    </row>
    <row r="6" spans="1:41" ht="16.3" customHeight="1">
      <c r="A6" s="83" t="s">
        <v>186</v>
      </c>
      <c r="B6" s="55"/>
      <c r="C6" s="55"/>
      <c r="D6" s="55"/>
      <c r="E6" s="55"/>
      <c r="F6" s="544">
        <f>+'Semana 67'!M15</f>
        <v>45411</v>
      </c>
      <c r="G6" s="544"/>
      <c r="H6" s="544"/>
      <c r="I6" s="544"/>
      <c r="J6" s="544"/>
      <c r="K6" s="545" t="s">
        <v>166</v>
      </c>
      <c r="L6" s="545"/>
      <c r="M6" s="545"/>
      <c r="N6" s="545"/>
      <c r="O6" s="545"/>
      <c r="P6" s="545"/>
      <c r="Q6" s="545"/>
      <c r="R6" s="544">
        <f>+'Semana 67'!M16</f>
        <v>45417</v>
      </c>
      <c r="S6" s="544"/>
      <c r="T6" s="544"/>
      <c r="U6" s="544"/>
      <c r="V6" s="544"/>
      <c r="W6" s="544"/>
      <c r="AA6" s="53"/>
      <c r="AB6" s="55"/>
      <c r="AC6" s="546"/>
      <c r="AD6" s="546"/>
      <c r="AE6" s="546"/>
      <c r="AF6" s="546"/>
      <c r="AG6" s="546"/>
      <c r="AH6" s="546"/>
      <c r="AI6" s="546"/>
      <c r="AJ6" s="546"/>
      <c r="AK6" s="56"/>
      <c r="AL6" s="57"/>
      <c r="AM6" s="57"/>
      <c r="AN6" s="57"/>
      <c r="AO6" s="58"/>
    </row>
    <row r="7" spans="1:41" ht="16.3" customHeight="1">
      <c r="A7" s="59" t="s">
        <v>140</v>
      </c>
      <c r="D7" s="60" t="s">
        <v>184</v>
      </c>
      <c r="E7" s="60"/>
      <c r="F7" s="60"/>
      <c r="G7" s="60"/>
      <c r="H7" s="60"/>
      <c r="I7" s="60"/>
      <c r="J7" s="60"/>
      <c r="K7" s="60"/>
      <c r="L7" s="60"/>
      <c r="M7" s="60"/>
      <c r="N7" s="60"/>
      <c r="O7" s="60"/>
      <c r="P7" s="60"/>
      <c r="Q7" s="60"/>
      <c r="R7" s="60"/>
      <c r="S7" s="60"/>
      <c r="T7" s="60"/>
      <c r="U7" s="60"/>
      <c r="V7" s="60"/>
      <c r="W7" s="60"/>
      <c r="X7" s="60"/>
      <c r="Y7" s="60"/>
      <c r="Z7" s="60"/>
      <c r="AA7" s="60"/>
      <c r="AB7" s="60"/>
      <c r="AC7" s="60"/>
      <c r="AD7" s="60"/>
      <c r="AE7" s="60"/>
      <c r="AF7" s="60"/>
      <c r="AG7" s="61" t="s">
        <v>167</v>
      </c>
      <c r="AH7" s="61"/>
      <c r="AI7" s="62"/>
      <c r="AJ7" s="63"/>
      <c r="AK7" s="547" t="s">
        <v>183</v>
      </c>
      <c r="AL7" s="537"/>
      <c r="AM7" s="537"/>
      <c r="AN7" s="537"/>
      <c r="AO7" s="537"/>
    </row>
    <row r="8" spans="1:41" ht="16.3" customHeight="1">
      <c r="A8" s="59" t="s">
        <v>168</v>
      </c>
      <c r="D8" s="536" t="s">
        <v>185</v>
      </c>
      <c r="E8" s="536"/>
      <c r="F8" s="536"/>
      <c r="G8" s="536"/>
      <c r="H8" s="536"/>
      <c r="I8" s="536"/>
      <c r="J8" s="536"/>
      <c r="K8" s="536"/>
      <c r="L8" s="536"/>
      <c r="M8" s="536"/>
      <c r="N8" s="536"/>
      <c r="O8" s="536"/>
      <c r="P8" s="536"/>
      <c r="Q8" s="536"/>
      <c r="R8" s="536"/>
      <c r="S8" s="536"/>
      <c r="T8" s="536"/>
      <c r="U8" s="536"/>
      <c r="V8" s="536"/>
      <c r="W8" s="536"/>
      <c r="X8" s="536"/>
      <c r="Y8" s="536"/>
      <c r="Z8" s="536"/>
      <c r="AA8" s="536"/>
      <c r="AB8" s="536"/>
      <c r="AC8" s="536"/>
      <c r="AD8" s="536"/>
      <c r="AE8" s="536"/>
      <c r="AF8" s="536"/>
      <c r="AG8" s="536"/>
      <c r="AH8" s="536"/>
      <c r="AI8" s="525"/>
      <c r="AJ8" s="525"/>
      <c r="AK8" s="537"/>
      <c r="AL8" s="537"/>
      <c r="AM8" s="537"/>
      <c r="AN8" s="537"/>
      <c r="AO8" s="60"/>
    </row>
    <row r="9" spans="1:41" ht="9.25" customHeight="1">
      <c r="A9" s="65"/>
      <c r="AI9" s="66"/>
      <c r="AJ9" s="66"/>
    </row>
    <row r="10" spans="1:41" s="53" customFormat="1">
      <c r="A10" s="535" t="s">
        <v>169</v>
      </c>
      <c r="B10" s="538"/>
      <c r="C10" s="538"/>
      <c r="D10" s="538"/>
      <c r="E10" s="538"/>
      <c r="F10" s="538"/>
      <c r="G10" s="538"/>
      <c r="H10" s="538"/>
      <c r="I10" s="538"/>
      <c r="J10" s="538"/>
      <c r="K10" s="538"/>
      <c r="L10" s="538"/>
      <c r="M10" s="538"/>
      <c r="N10" s="538"/>
      <c r="O10" s="538"/>
      <c r="P10" s="538"/>
      <c r="Q10" s="538"/>
      <c r="R10" s="538"/>
      <c r="S10" s="538"/>
      <c r="T10" s="538"/>
      <c r="U10" s="538"/>
      <c r="V10" s="538"/>
      <c r="W10" s="538"/>
      <c r="X10" s="538"/>
      <c r="Y10" s="538"/>
      <c r="Z10" s="538"/>
      <c r="AA10" s="538"/>
      <c r="AB10" s="538"/>
      <c r="AC10" s="538"/>
      <c r="AD10" s="538"/>
      <c r="AE10" s="538"/>
      <c r="AF10" s="538"/>
      <c r="AG10" s="538"/>
      <c r="AH10" s="538"/>
      <c r="AI10" s="538"/>
      <c r="AJ10" s="538"/>
      <c r="AK10" s="538"/>
      <c r="AL10" s="538"/>
      <c r="AM10" s="538"/>
      <c r="AN10" s="539"/>
    </row>
    <row r="11" spans="1:41" s="53" customFormat="1" ht="12.7" customHeight="1">
      <c r="A11" s="532" t="s">
        <v>170</v>
      </c>
      <c r="B11" s="532"/>
      <c r="C11" s="532"/>
      <c r="D11" s="532"/>
      <c r="E11" s="533"/>
      <c r="F11" s="540" t="s">
        <v>452</v>
      </c>
      <c r="G11" s="540"/>
      <c r="H11" s="540"/>
      <c r="I11" s="540"/>
      <c r="J11" s="540"/>
      <c r="K11" s="540"/>
      <c r="L11" s="540"/>
      <c r="M11" s="540"/>
      <c r="N11" s="540"/>
      <c r="O11" s="540"/>
      <c r="P11" s="540"/>
      <c r="Q11" s="540"/>
      <c r="R11" s="540"/>
      <c r="S11" s="540"/>
      <c r="T11" s="540"/>
      <c r="U11" s="540"/>
      <c r="V11" s="540"/>
      <c r="W11" s="540"/>
      <c r="X11" s="540"/>
      <c r="Y11" s="540"/>
      <c r="Z11" s="540"/>
      <c r="AA11" s="540"/>
      <c r="AB11" s="540"/>
      <c r="AC11" s="540"/>
      <c r="AD11" s="540"/>
      <c r="AE11" s="540"/>
      <c r="AF11" s="540"/>
      <c r="AG11" s="540"/>
      <c r="AH11" s="540"/>
      <c r="AI11" s="540"/>
      <c r="AJ11" s="540"/>
      <c r="AK11" s="540"/>
      <c r="AL11" s="540"/>
      <c r="AM11" s="540"/>
      <c r="AN11" s="540"/>
    </row>
    <row r="12" spans="1:41" s="53" customFormat="1" ht="12.7" customHeight="1" thickBot="1">
      <c r="A12" s="532" t="s">
        <v>171</v>
      </c>
      <c r="B12" s="532"/>
      <c r="C12" s="532"/>
      <c r="D12" s="532"/>
      <c r="E12" s="533"/>
      <c r="F12" s="67" t="str">
        <f>+TEXT(F6,"d")</f>
        <v>29</v>
      </c>
      <c r="G12" s="67">
        <f>+F12+1</f>
        <v>30</v>
      </c>
      <c r="H12" s="67">
        <v>1</v>
      </c>
      <c r="I12" s="67">
        <f t="shared" ref="I12:J12" si="0">+H12+1</f>
        <v>2</v>
      </c>
      <c r="J12" s="67">
        <f t="shared" si="0"/>
        <v>3</v>
      </c>
      <c r="K12" s="67">
        <f t="shared" ref="K12" si="1">+J12+1</f>
        <v>4</v>
      </c>
      <c r="L12" s="67">
        <f t="shared" ref="L12" si="2">+K12+1</f>
        <v>5</v>
      </c>
      <c r="M12" s="67" t="str">
        <f>+F12</f>
        <v>29</v>
      </c>
      <c r="N12" s="67">
        <f>+G12</f>
        <v>30</v>
      </c>
      <c r="O12" s="67">
        <f t="shared" ref="O12:S12" si="3">+H12</f>
        <v>1</v>
      </c>
      <c r="P12" s="67">
        <f t="shared" si="3"/>
        <v>2</v>
      </c>
      <c r="Q12" s="67">
        <f t="shared" si="3"/>
        <v>3</v>
      </c>
      <c r="R12" s="67">
        <f t="shared" si="3"/>
        <v>4</v>
      </c>
      <c r="S12" s="67">
        <f t="shared" si="3"/>
        <v>5</v>
      </c>
      <c r="T12" s="67" t="str">
        <f>+F12</f>
        <v>29</v>
      </c>
      <c r="U12" s="67">
        <f>+G12</f>
        <v>30</v>
      </c>
      <c r="V12" s="67">
        <f t="shared" ref="V12:Z12" si="4">+H12</f>
        <v>1</v>
      </c>
      <c r="W12" s="67">
        <f t="shared" si="4"/>
        <v>2</v>
      </c>
      <c r="X12" s="67">
        <f t="shared" si="4"/>
        <v>3</v>
      </c>
      <c r="Y12" s="67">
        <f t="shared" si="4"/>
        <v>4</v>
      </c>
      <c r="Z12" s="67">
        <f t="shared" si="4"/>
        <v>5</v>
      </c>
      <c r="AA12" s="67" t="str">
        <f>+T12</f>
        <v>29</v>
      </c>
      <c r="AB12" s="67">
        <f>+U12</f>
        <v>30</v>
      </c>
      <c r="AC12" s="67">
        <f t="shared" ref="AC12:AG12" si="5">+V12</f>
        <v>1</v>
      </c>
      <c r="AD12" s="67">
        <f t="shared" si="5"/>
        <v>2</v>
      </c>
      <c r="AE12" s="67">
        <f t="shared" si="5"/>
        <v>3</v>
      </c>
      <c r="AF12" s="67">
        <f t="shared" si="5"/>
        <v>4</v>
      </c>
      <c r="AG12" s="67">
        <f t="shared" si="5"/>
        <v>5</v>
      </c>
      <c r="AH12" s="67" t="str">
        <f>+AA12</f>
        <v>29</v>
      </c>
      <c r="AI12" s="67">
        <f>+AB12</f>
        <v>30</v>
      </c>
      <c r="AJ12" s="67">
        <f t="shared" ref="AJ12:AN12" si="6">+AC12</f>
        <v>1</v>
      </c>
      <c r="AK12" s="67">
        <f t="shared" si="6"/>
        <v>2</v>
      </c>
      <c r="AL12" s="67">
        <f t="shared" si="6"/>
        <v>3</v>
      </c>
      <c r="AM12" s="67">
        <f t="shared" si="6"/>
        <v>4</v>
      </c>
      <c r="AN12" s="67">
        <f t="shared" si="6"/>
        <v>5</v>
      </c>
    </row>
    <row r="13" spans="1:41" s="53" customFormat="1" ht="12.7" customHeight="1" thickBot="1">
      <c r="A13" s="534" t="s">
        <v>172</v>
      </c>
      <c r="B13" s="534"/>
      <c r="C13" s="534"/>
      <c r="D13" s="534"/>
      <c r="E13" s="535"/>
      <c r="F13" s="529" t="s">
        <v>435</v>
      </c>
      <c r="G13" s="530"/>
      <c r="H13" s="530"/>
      <c r="I13" s="530"/>
      <c r="J13" s="530"/>
      <c r="K13" s="530"/>
      <c r="L13" s="531"/>
      <c r="M13" s="529" t="s">
        <v>436</v>
      </c>
      <c r="N13" s="530"/>
      <c r="O13" s="530"/>
      <c r="P13" s="530"/>
      <c r="Q13" s="530"/>
      <c r="R13" s="530"/>
      <c r="S13" s="531"/>
      <c r="T13" s="529" t="s">
        <v>173</v>
      </c>
      <c r="U13" s="530"/>
      <c r="V13" s="530"/>
      <c r="W13" s="530"/>
      <c r="X13" s="530"/>
      <c r="Y13" s="530"/>
      <c r="Z13" s="531"/>
      <c r="AA13" s="529" t="s">
        <v>174</v>
      </c>
      <c r="AB13" s="530"/>
      <c r="AC13" s="530"/>
      <c r="AD13" s="530"/>
      <c r="AE13" s="530"/>
      <c r="AF13" s="530"/>
      <c r="AG13" s="531"/>
      <c r="AH13" s="529" t="s">
        <v>175</v>
      </c>
      <c r="AI13" s="530"/>
      <c r="AJ13" s="530"/>
      <c r="AK13" s="530"/>
      <c r="AL13" s="530"/>
      <c r="AM13" s="530"/>
      <c r="AN13" s="531"/>
    </row>
    <row r="14" spans="1:41" s="53" customFormat="1" ht="12.7" customHeight="1">
      <c r="A14" s="523">
        <v>0.29166666666666702</v>
      </c>
      <c r="B14" s="524"/>
      <c r="C14" s="68" t="s">
        <v>134</v>
      </c>
      <c r="D14" s="524">
        <v>0.33333333333333298</v>
      </c>
      <c r="E14" s="524"/>
      <c r="F14" s="549"/>
      <c r="G14" s="550"/>
      <c r="H14" s="550"/>
      <c r="I14" s="550"/>
      <c r="J14" s="550"/>
      <c r="K14" s="552"/>
      <c r="L14" s="551"/>
      <c r="M14" s="344"/>
      <c r="N14" s="345"/>
      <c r="O14" s="345"/>
      <c r="P14" s="345"/>
      <c r="Q14" s="345"/>
      <c r="R14" s="349"/>
      <c r="S14" s="346"/>
      <c r="T14" s="344"/>
      <c r="U14" s="345"/>
      <c r="V14" s="345"/>
      <c r="W14" s="345"/>
      <c r="X14" s="345"/>
      <c r="Y14" s="345"/>
      <c r="Z14" s="345"/>
      <c r="AA14" s="344"/>
      <c r="AB14" s="345"/>
      <c r="AC14" s="345"/>
      <c r="AD14" s="345"/>
      <c r="AE14" s="345"/>
      <c r="AF14" s="345"/>
      <c r="AG14" s="346"/>
      <c r="AH14" s="347"/>
      <c r="AI14" s="345"/>
      <c r="AJ14" s="345"/>
      <c r="AK14" s="345"/>
      <c r="AL14" s="345"/>
      <c r="AM14" s="345"/>
      <c r="AN14" s="346"/>
    </row>
    <row r="15" spans="1:41" s="53" customFormat="1" ht="12.7" customHeight="1">
      <c r="A15" s="523">
        <v>0.33333333333333298</v>
      </c>
      <c r="B15" s="524"/>
      <c r="C15" s="68" t="s">
        <v>134</v>
      </c>
      <c r="D15" s="524">
        <v>0.375</v>
      </c>
      <c r="E15" s="524"/>
      <c r="F15" s="69"/>
      <c r="G15" s="70"/>
      <c r="H15" s="70"/>
      <c r="I15" s="70"/>
      <c r="J15" s="70"/>
      <c r="K15" s="328"/>
      <c r="L15" s="71"/>
      <c r="M15" s="69"/>
      <c r="N15" s="70"/>
      <c r="O15" s="70"/>
      <c r="P15" s="70"/>
      <c r="Q15" s="70"/>
      <c r="R15" s="329"/>
      <c r="S15" s="71"/>
      <c r="T15" s="69"/>
      <c r="U15" s="70"/>
      <c r="V15" s="70"/>
      <c r="W15" s="70"/>
      <c r="X15" s="70"/>
      <c r="Y15" s="70"/>
      <c r="Z15" s="70"/>
      <c r="AA15" s="69"/>
      <c r="AB15" s="70"/>
      <c r="AC15" s="70"/>
      <c r="AD15" s="70"/>
      <c r="AE15" s="70"/>
      <c r="AF15" s="70"/>
      <c r="AG15" s="71"/>
      <c r="AH15" s="72"/>
      <c r="AI15" s="70"/>
      <c r="AJ15" s="70"/>
      <c r="AK15" s="70"/>
      <c r="AL15" s="70"/>
      <c r="AM15" s="70"/>
      <c r="AN15" s="71"/>
    </row>
    <row r="16" spans="1:41" s="53" customFormat="1" ht="12.7" customHeight="1">
      <c r="A16" s="523">
        <v>0.375</v>
      </c>
      <c r="B16" s="524"/>
      <c r="C16" s="68" t="s">
        <v>134</v>
      </c>
      <c r="D16" s="524">
        <v>0.41666666666666669</v>
      </c>
      <c r="E16" s="524"/>
      <c r="F16" s="69"/>
      <c r="G16" s="70"/>
      <c r="H16" s="70"/>
      <c r="I16" s="70"/>
      <c r="J16" s="70"/>
      <c r="K16" s="328"/>
      <c r="L16" s="71"/>
      <c r="M16" s="69"/>
      <c r="N16" s="70"/>
      <c r="O16" s="70"/>
      <c r="P16" s="70"/>
      <c r="Q16" s="70"/>
      <c r="R16" s="329"/>
      <c r="S16" s="71"/>
      <c r="T16" s="69"/>
      <c r="U16" s="70"/>
      <c r="V16" s="70"/>
      <c r="W16" s="70"/>
      <c r="X16" s="70"/>
      <c r="Y16" s="70"/>
      <c r="Z16" s="70"/>
      <c r="AA16" s="69"/>
      <c r="AB16" s="70"/>
      <c r="AC16" s="70"/>
      <c r="AD16" s="70"/>
      <c r="AE16" s="70"/>
      <c r="AF16" s="70"/>
      <c r="AG16" s="71"/>
      <c r="AH16" s="72"/>
      <c r="AI16" s="70"/>
      <c r="AJ16" s="70"/>
      <c r="AK16" s="70"/>
      <c r="AL16" s="70"/>
      <c r="AM16" s="70"/>
      <c r="AN16" s="71"/>
    </row>
    <row r="17" spans="1:40" s="53" customFormat="1" ht="12.7" customHeight="1">
      <c r="A17" s="523">
        <v>0.41666666666666702</v>
      </c>
      <c r="B17" s="524"/>
      <c r="C17" s="68" t="s">
        <v>134</v>
      </c>
      <c r="D17" s="524">
        <v>0.45833333333333331</v>
      </c>
      <c r="E17" s="524"/>
      <c r="F17" s="69"/>
      <c r="G17" s="70"/>
      <c r="H17" s="70"/>
      <c r="I17" s="70"/>
      <c r="J17" s="70"/>
      <c r="K17" s="328"/>
      <c r="L17" s="71"/>
      <c r="M17" s="69"/>
      <c r="N17" s="70"/>
      <c r="O17" s="70"/>
      <c r="P17" s="70"/>
      <c r="Q17" s="70"/>
      <c r="R17" s="328"/>
      <c r="S17" s="71"/>
      <c r="T17" s="69"/>
      <c r="U17" s="70"/>
      <c r="V17" s="70"/>
      <c r="W17" s="70"/>
      <c r="X17" s="70"/>
      <c r="Y17" s="70"/>
      <c r="Z17" s="70"/>
      <c r="AA17" s="69"/>
      <c r="AB17" s="70"/>
      <c r="AC17" s="70"/>
      <c r="AD17" s="70"/>
      <c r="AE17" s="70"/>
      <c r="AF17" s="329"/>
      <c r="AG17" s="71"/>
      <c r="AH17" s="72"/>
      <c r="AI17" s="70"/>
      <c r="AJ17" s="70"/>
      <c r="AK17" s="70"/>
      <c r="AL17" s="70"/>
      <c r="AM17" s="70"/>
      <c r="AN17" s="71"/>
    </row>
    <row r="18" spans="1:40" s="53" customFormat="1" ht="12.7" customHeight="1">
      <c r="A18" s="523">
        <v>0.45833333333333298</v>
      </c>
      <c r="B18" s="524"/>
      <c r="C18" s="68" t="s">
        <v>134</v>
      </c>
      <c r="D18" s="524">
        <v>0.5</v>
      </c>
      <c r="E18" s="524"/>
      <c r="F18" s="326"/>
      <c r="G18" s="70"/>
      <c r="H18" s="70"/>
      <c r="I18" s="70"/>
      <c r="J18" s="70"/>
      <c r="K18" s="328"/>
      <c r="L18" s="71"/>
      <c r="M18" s="69"/>
      <c r="N18" s="70"/>
      <c r="O18" s="70"/>
      <c r="P18" s="329"/>
      <c r="Q18" s="70"/>
      <c r="R18" s="328"/>
      <c r="S18" s="71"/>
      <c r="T18" s="69"/>
      <c r="U18" s="70"/>
      <c r="V18" s="70"/>
      <c r="W18" s="70"/>
      <c r="X18" s="70"/>
      <c r="Y18" s="70"/>
      <c r="Z18" s="70"/>
      <c r="AA18" s="69"/>
      <c r="AB18" s="70"/>
      <c r="AC18" s="70"/>
      <c r="AD18" s="70"/>
      <c r="AE18" s="70"/>
      <c r="AF18" s="329"/>
      <c r="AG18" s="71"/>
      <c r="AH18" s="72"/>
      <c r="AI18" s="70"/>
      <c r="AJ18" s="70"/>
      <c r="AK18" s="70"/>
      <c r="AL18" s="70"/>
      <c r="AM18" s="70"/>
      <c r="AN18" s="71"/>
    </row>
    <row r="19" spans="1:40" s="53" customFormat="1" ht="12.7" customHeight="1">
      <c r="A19" s="523">
        <v>0.5</v>
      </c>
      <c r="B19" s="524"/>
      <c r="C19" s="68" t="s">
        <v>134</v>
      </c>
      <c r="D19" s="524">
        <v>0.54166666666666663</v>
      </c>
      <c r="E19" s="524"/>
      <c r="F19" s="326"/>
      <c r="G19" s="70"/>
      <c r="H19" s="70"/>
      <c r="I19" s="70"/>
      <c r="J19" s="70"/>
      <c r="K19" s="328"/>
      <c r="L19" s="71"/>
      <c r="M19" s="69"/>
      <c r="N19" s="70"/>
      <c r="O19" s="70"/>
      <c r="P19" s="329"/>
      <c r="Q19" s="70"/>
      <c r="R19" s="329"/>
      <c r="S19" s="71"/>
      <c r="T19" s="69"/>
      <c r="U19" s="70"/>
      <c r="V19" s="70"/>
      <c r="W19" s="70"/>
      <c r="X19" s="70"/>
      <c r="Y19" s="70"/>
      <c r="Z19" s="70"/>
      <c r="AA19" s="69"/>
      <c r="AB19" s="70"/>
      <c r="AC19" s="70"/>
      <c r="AD19" s="70"/>
      <c r="AE19" s="70"/>
      <c r="AF19" s="329"/>
      <c r="AG19" s="71"/>
      <c r="AH19" s="72"/>
      <c r="AI19" s="70"/>
      <c r="AJ19" s="70"/>
      <c r="AK19" s="70"/>
      <c r="AL19" s="70"/>
      <c r="AM19" s="70"/>
      <c r="AN19" s="71"/>
    </row>
    <row r="20" spans="1:40" s="53" customFormat="1" ht="12.7" customHeight="1">
      <c r="A20" s="523">
        <v>0.54166666666666696</v>
      </c>
      <c r="B20" s="524"/>
      <c r="C20" s="68" t="s">
        <v>134</v>
      </c>
      <c r="D20" s="524">
        <v>0.58333333333333337</v>
      </c>
      <c r="E20" s="524"/>
      <c r="F20" s="326"/>
      <c r="G20" s="70"/>
      <c r="H20" s="70"/>
      <c r="I20" s="70"/>
      <c r="J20" s="329"/>
      <c r="K20" s="328"/>
      <c r="L20" s="71"/>
      <c r="M20" s="326"/>
      <c r="N20" s="329"/>
      <c r="O20" s="70"/>
      <c r="P20" s="70"/>
      <c r="Q20" s="70"/>
      <c r="R20" s="329"/>
      <c r="S20" s="71"/>
      <c r="T20" s="69"/>
      <c r="U20" s="70"/>
      <c r="V20" s="70"/>
      <c r="W20" s="70"/>
      <c r="X20" s="70"/>
      <c r="Y20" s="70"/>
      <c r="Z20" s="70"/>
      <c r="AA20" s="69"/>
      <c r="AB20" s="70"/>
      <c r="AC20" s="70"/>
      <c r="AD20" s="70"/>
      <c r="AE20" s="70"/>
      <c r="AF20" s="329"/>
      <c r="AG20" s="71"/>
      <c r="AH20" s="72"/>
      <c r="AI20" s="70"/>
      <c r="AJ20" s="70"/>
      <c r="AK20" s="70"/>
      <c r="AL20" s="70"/>
      <c r="AM20" s="70"/>
      <c r="AN20" s="71"/>
    </row>
    <row r="21" spans="1:40" s="53" customFormat="1" ht="12.7" customHeight="1">
      <c r="A21" s="523">
        <v>0.58333333333333304</v>
      </c>
      <c r="B21" s="524"/>
      <c r="C21" s="68" t="s">
        <v>134</v>
      </c>
      <c r="D21" s="524">
        <v>0.625</v>
      </c>
      <c r="E21" s="524"/>
      <c r="F21" s="326"/>
      <c r="G21" s="70"/>
      <c r="H21" s="70"/>
      <c r="I21" s="70"/>
      <c r="J21" s="329"/>
      <c r="K21" s="328"/>
      <c r="L21" s="71"/>
      <c r="M21" s="326"/>
      <c r="N21" s="70"/>
      <c r="O21" s="70"/>
      <c r="P21" s="70"/>
      <c r="Q21" s="70"/>
      <c r="R21" s="70"/>
      <c r="S21" s="71"/>
      <c r="T21" s="69"/>
      <c r="U21" s="70"/>
      <c r="V21" s="70"/>
      <c r="W21" s="70"/>
      <c r="X21" s="70"/>
      <c r="Y21" s="70"/>
      <c r="Z21" s="70"/>
      <c r="AA21" s="69"/>
      <c r="AB21" s="70"/>
      <c r="AC21" s="70"/>
      <c r="AD21" s="70"/>
      <c r="AE21" s="70"/>
      <c r="AF21" s="329"/>
      <c r="AG21" s="71"/>
      <c r="AH21" s="72"/>
      <c r="AI21" s="70"/>
      <c r="AJ21" s="70"/>
      <c r="AK21" s="70"/>
      <c r="AL21" s="70"/>
      <c r="AM21" s="70"/>
      <c r="AN21" s="71"/>
    </row>
    <row r="22" spans="1:40" s="53" customFormat="1" ht="12.7" customHeight="1" thickBot="1">
      <c r="A22" s="523">
        <v>0.625</v>
      </c>
      <c r="B22" s="524"/>
      <c r="C22" s="68" t="s">
        <v>134</v>
      </c>
      <c r="D22" s="524">
        <v>0.66666666666666663</v>
      </c>
      <c r="E22" s="524"/>
      <c r="F22" s="114"/>
      <c r="G22" s="115"/>
      <c r="H22" s="115"/>
      <c r="I22" s="115"/>
      <c r="J22" s="348"/>
      <c r="K22" s="330"/>
      <c r="L22" s="116"/>
      <c r="M22" s="114"/>
      <c r="N22" s="115"/>
      <c r="O22" s="115"/>
      <c r="P22" s="115"/>
      <c r="Q22" s="115"/>
      <c r="R22" s="115"/>
      <c r="S22" s="116"/>
      <c r="T22" s="114"/>
      <c r="U22" s="115"/>
      <c r="V22" s="115"/>
      <c r="W22" s="115"/>
      <c r="X22" s="115"/>
      <c r="Y22" s="115"/>
      <c r="Z22" s="115"/>
      <c r="AA22" s="69"/>
      <c r="AB22" s="70"/>
      <c r="AC22" s="70"/>
      <c r="AD22" s="70"/>
      <c r="AE22" s="70"/>
      <c r="AF22" s="348"/>
      <c r="AG22" s="116"/>
      <c r="AH22" s="117"/>
      <c r="AI22" s="115"/>
      <c r="AJ22" s="115"/>
      <c r="AK22" s="115"/>
      <c r="AL22" s="115"/>
      <c r="AM22" s="115"/>
      <c r="AN22" s="116"/>
    </row>
    <row r="23" spans="1:40" s="53" customFormat="1" ht="12.7" customHeight="1">
      <c r="A23" s="73"/>
      <c r="B23" s="73"/>
      <c r="C23" s="73"/>
      <c r="D23" s="73"/>
      <c r="E23" s="73"/>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51"/>
      <c r="AL23" s="51"/>
      <c r="AM23" s="51"/>
      <c r="AN23" s="51"/>
    </row>
    <row r="24" spans="1:40" s="53" customFormat="1" ht="12.7" customHeight="1">
      <c r="A24" s="73"/>
      <c r="D24" s="73"/>
      <c r="E24" s="73"/>
      <c r="F24" s="74"/>
      <c r="G24" s="527" t="s">
        <v>176</v>
      </c>
      <c r="H24" s="527"/>
      <c r="I24" s="527"/>
      <c r="J24" s="527"/>
      <c r="K24" s="527"/>
      <c r="M24" s="82"/>
      <c r="N24" s="528" t="s">
        <v>177</v>
      </c>
      <c r="O24" s="528"/>
      <c r="P24" s="528"/>
      <c r="Q24" s="528"/>
      <c r="R24" s="528"/>
      <c r="S24" s="528"/>
      <c r="T24" s="528"/>
      <c r="W24" s="81"/>
      <c r="X24" s="528" t="s">
        <v>178</v>
      </c>
      <c r="Y24" s="528"/>
      <c r="Z24" s="528"/>
      <c r="AA24" s="528"/>
      <c r="AB24" s="528"/>
      <c r="AC24" s="528"/>
      <c r="AD24" s="528"/>
      <c r="AF24" s="64"/>
      <c r="AG24" s="75"/>
      <c r="AH24" s="53" t="s">
        <v>179</v>
      </c>
      <c r="AK24" s="51"/>
      <c r="AL24" s="51"/>
      <c r="AM24" s="76"/>
      <c r="AN24" s="51"/>
    </row>
    <row r="25" spans="1:40" s="53" customFormat="1" ht="12.7" customHeight="1">
      <c r="A25" s="73"/>
      <c r="B25" s="73"/>
      <c r="C25" s="73"/>
      <c r="D25" s="73"/>
      <c r="E25" s="73"/>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51"/>
      <c r="AL25" s="51"/>
      <c r="AM25" s="76"/>
      <c r="AN25" s="51"/>
    </row>
    <row r="26" spans="1:40" ht="15.05" customHeight="1">
      <c r="A26" s="51" t="s">
        <v>180</v>
      </c>
      <c r="I26" s="77" t="s">
        <v>181</v>
      </c>
      <c r="J26" s="77"/>
      <c r="K26" s="77"/>
      <c r="L26" s="77"/>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c r="AL26" s="77"/>
      <c r="AM26" s="77"/>
      <c r="AN26" s="77"/>
    </row>
    <row r="27" spans="1:40" ht="15.05" customHeight="1">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0"/>
      <c r="AL27" s="60"/>
      <c r="AM27" s="60"/>
      <c r="AN27" s="60"/>
    </row>
    <row r="28" spans="1:40" ht="15.05" customHeight="1">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row>
    <row r="33" spans="1:28">
      <c r="A33" s="78"/>
      <c r="B33" s="78"/>
      <c r="C33" s="78"/>
    </row>
    <row r="34" spans="1:28">
      <c r="A34" s="526"/>
      <c r="B34" s="79"/>
      <c r="C34" s="80"/>
      <c r="Q34" s="525"/>
      <c r="R34" s="525"/>
      <c r="S34" s="525"/>
      <c r="T34" s="525"/>
      <c r="U34" s="525"/>
      <c r="V34" s="525"/>
      <c r="W34" s="525"/>
      <c r="X34" s="525"/>
      <c r="Y34" s="525"/>
      <c r="Z34" s="525"/>
      <c r="AA34" s="525"/>
      <c r="AB34" s="525"/>
    </row>
    <row r="35" spans="1:28">
      <c r="A35" s="526"/>
      <c r="B35" s="79"/>
      <c r="C35" s="80"/>
    </row>
  </sheetData>
  <mergeCells count="45">
    <mergeCell ref="AK8:AN8"/>
    <mergeCell ref="A10:AN10"/>
    <mergeCell ref="A11:E11"/>
    <mergeCell ref="F11:AN11"/>
    <mergeCell ref="A1:D3"/>
    <mergeCell ref="E1:AJ3"/>
    <mergeCell ref="AK1:AO3"/>
    <mergeCell ref="A5:AN5"/>
    <mergeCell ref="F6:J6"/>
    <mergeCell ref="K6:Q6"/>
    <mergeCell ref="R6:W6"/>
    <mergeCell ref="AC6:AJ6"/>
    <mergeCell ref="AK7:AO7"/>
    <mergeCell ref="A12:E12"/>
    <mergeCell ref="A13:E13"/>
    <mergeCell ref="F13:L13"/>
    <mergeCell ref="D8:AH8"/>
    <mergeCell ref="AI8:AJ8"/>
    <mergeCell ref="A17:B17"/>
    <mergeCell ref="D17:E17"/>
    <mergeCell ref="A18:B18"/>
    <mergeCell ref="D18:E18"/>
    <mergeCell ref="AH13:AN13"/>
    <mergeCell ref="A14:B14"/>
    <mergeCell ref="D14:E14"/>
    <mergeCell ref="M13:S13"/>
    <mergeCell ref="T13:Z13"/>
    <mergeCell ref="AA13:AG13"/>
    <mergeCell ref="A15:B15"/>
    <mergeCell ref="D15:E15"/>
    <mergeCell ref="A16:B16"/>
    <mergeCell ref="D16:E16"/>
    <mergeCell ref="Q34:AB34"/>
    <mergeCell ref="A34:A35"/>
    <mergeCell ref="A22:B22"/>
    <mergeCell ref="D22:E22"/>
    <mergeCell ref="G24:K24"/>
    <mergeCell ref="N24:T24"/>
    <mergeCell ref="X24:AD24"/>
    <mergeCell ref="A19:B19"/>
    <mergeCell ref="D19:E19"/>
    <mergeCell ref="A20:B20"/>
    <mergeCell ref="D20:E20"/>
    <mergeCell ref="A21:B21"/>
    <mergeCell ref="D21:E21"/>
  </mergeCells>
  <printOptions horizontalCentered="1"/>
  <pageMargins left="0.23622047244094491" right="0.23622047244094491" top="0.35433070866141736" bottom="0.55118110236220474" header="0.31496062992125984" footer="0.19685039370078741"/>
  <pageSetup paperSize="137" scale="80" fitToHeight="2" orientation="landscape" r:id="rId1"/>
  <headerFooter alignWithMargins="0">
    <oddFooter>Página &amp;P de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MediaLengthInSeconds xmlns="282467b3-754d-411c-9bea-e488dbf75fa1" xsi:nil="true"/>
    <TaxCatchAll xmlns="d4fee5e5-bdb3-46b5-85ec-a4ec78954a01" xsi:nil="true"/>
    <lcf76f155ced4ddcb4097134ff3c332f xmlns="282467b3-754d-411c-9bea-e488dbf75fa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C58885E3BDFFA4ABC8E2D7B51198375" ma:contentTypeVersion="15" ma:contentTypeDescription="Crear nuevo documento." ma:contentTypeScope="" ma:versionID="05e688cfff16303364f3c0f5d7eee458">
  <xsd:schema xmlns:xsd="http://www.w3.org/2001/XMLSchema" xmlns:xs="http://www.w3.org/2001/XMLSchema" xmlns:p="http://schemas.microsoft.com/office/2006/metadata/properties" xmlns:ns2="282467b3-754d-411c-9bea-e488dbf75fa1" xmlns:ns3="d4fee5e5-bdb3-46b5-85ec-a4ec78954a01" targetNamespace="http://schemas.microsoft.com/office/2006/metadata/properties" ma:root="true" ma:fieldsID="531fd7eb2f6ffc8710f9939ac62f4b5c" ns2:_="" ns3:_="">
    <xsd:import namespace="282467b3-754d-411c-9bea-e488dbf75fa1"/>
    <xsd:import namespace="d4fee5e5-bdb3-46b5-85ec-a4ec78954a0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MediaServiceLocation" minOccurs="0"/>
                <xsd:element ref="ns2:lcf76f155ced4ddcb4097134ff3c332f" minOccurs="0"/>
                <xsd:element ref="ns3:TaxCatchAll" minOccurs="0"/>
                <xsd:element ref="ns2:MediaServiceOCR"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2467b3-754d-411c-9bea-e488dbf75f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Location" ma:index="15" nillable="true" ma:displayName="Location" ma:descrip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967c7f84-40cd-4ab2-a3d9-cfea5b8d74c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4fee5e5-bdb3-46b5-85ec-a4ec78954a01"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95e6bcd8-ecde-4a43-82f1-0c7d4cee734d}" ma:internalName="TaxCatchAll" ma:showField="CatchAllData" ma:web="d4fee5e5-bdb3-46b5-85ec-a4ec78954a01">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1F7B9BB-CE52-4D8B-BBB4-A738F94D7986}">
  <ds:schemaRefs>
    <ds:schemaRef ds:uri="http://schemas.microsoft.com/sharepoint/v3/contenttype/forms"/>
  </ds:schemaRefs>
</ds:datastoreItem>
</file>

<file path=customXml/itemProps2.xml><?xml version="1.0" encoding="utf-8"?>
<ds:datastoreItem xmlns:ds="http://schemas.openxmlformats.org/officeDocument/2006/customXml" ds:itemID="{4507181B-8C7A-4C0C-A728-AFD1751F85CD}">
  <ds:schemaRefs>
    <ds:schemaRef ds:uri="http://schemas.openxmlformats.org/package/2006/metadata/core-properties"/>
    <ds:schemaRef ds:uri="http://purl.org/dc/elements/1.1/"/>
    <ds:schemaRef ds:uri="http://schemas.microsoft.com/office/2006/metadata/properties"/>
    <ds:schemaRef ds:uri="282467b3-754d-411c-9bea-e488dbf75fa1"/>
    <ds:schemaRef ds:uri="http://purl.org/dc/terms/"/>
    <ds:schemaRef ds:uri="http://schemas.microsoft.com/office/infopath/2007/PartnerControls"/>
    <ds:schemaRef ds:uri="http://schemas.microsoft.com/office/2006/documentManagement/types"/>
    <ds:schemaRef ds:uri="d4fee5e5-bdb3-46b5-85ec-a4ec78954a01"/>
    <ds:schemaRef ds:uri="http://www.w3.org/XML/1998/namespace"/>
    <ds:schemaRef ds:uri="http://purl.org/dc/dcmitype/"/>
  </ds:schemaRefs>
</ds:datastoreItem>
</file>

<file path=customXml/itemProps3.xml><?xml version="1.0" encoding="utf-8"?>
<ds:datastoreItem xmlns:ds="http://schemas.openxmlformats.org/officeDocument/2006/customXml" ds:itemID="{CE9E7A04-D4CB-4089-9CEB-C1E9B0598B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82467b3-754d-411c-9bea-e488dbf75fa1"/>
    <ds:schemaRef ds:uri="d4fee5e5-bdb3-46b5-85ec-a4ec78954a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Conf.Semanas</vt:lpstr>
      <vt:lpstr>Semana 67</vt:lpstr>
      <vt:lpstr>MAQUINARIA Y EQUIPO</vt:lpstr>
      <vt:lpstr>REGISTRO DE LLUVIAS</vt:lpstr>
      <vt:lpstr>'MAQUINARIA Y EQUIPO'!Área_de_impresión</vt:lpstr>
      <vt:lpstr>'REGISTRO DE LLUVIAS'!Área_de_impresión</vt:lpstr>
      <vt:lpstr>'Semana 67'!Área_de_impresión</vt:lpstr>
      <vt:lpstr>'REGISTRO DE LLUVIAS'!Títulos_a_imprimir</vt:lpstr>
      <vt:lpstr>'Semana 67'!Títulos_a_imprimir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Torres Martínez (SNC Lavalin – Itansuca)</dc:creator>
  <cp:lastModifiedBy>COINOBRAS SAS</cp:lastModifiedBy>
  <cp:lastPrinted>2023-09-02T17:31:19Z</cp:lastPrinted>
  <dcterms:created xsi:type="dcterms:W3CDTF">2017-07-26T14:21:11Z</dcterms:created>
  <dcterms:modified xsi:type="dcterms:W3CDTF">2024-05-08T17:14:56Z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0x010100EC58885E3BDFFA4ABC8E2D7B51198375</vt:lpwstr>
  </property>
  <property fmtid="{D5CDD505-2E9C-101B-9397-08002B2CF9AE}" pid="3" name="ComplianceAssetId">
    <vt:lpwstr/>
  </property>
  <property fmtid="{D5CDD505-2E9C-101B-9397-08002B2CF9AE}" pid="4" name="_ExtendedDescription">
    <vt:lpwstr/>
  </property>
  <property fmtid="{D5CDD505-2E9C-101B-9397-08002B2CF9AE}" pid="5" name="TriggerFlowInfo">
    <vt:lpwstr/>
  </property>
  <property fmtid="{D5CDD505-2E9C-101B-9397-08002B2CF9AE}" pid="6" name="MediaServiceImageTags">
    <vt:lpwstr/>
  </property>
</Properties>
</file>